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473EF36-3E84-4302-9E4C-0ECA8855973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1" l="1"/>
  <c r="M7" i="11" s="1"/>
  <c r="M9" i="11" s="1"/>
  <c r="C11" i="11"/>
  <c r="F67" i="7"/>
  <c r="F13" i="7"/>
  <c r="G19" i="22"/>
  <c r="F19" i="22"/>
  <c r="D17" i="22"/>
  <c r="D18" i="22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s="1"/>
  <c r="E30" i="7"/>
  <c r="E29" i="7" l="1"/>
  <c r="E85" i="7" s="1"/>
  <c r="C85" i="7"/>
  <c r="D85" i="7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40" i="7" s="1"/>
  <c r="A32" i="7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D6" i="10" s="1"/>
  <c r="C18" i="9"/>
  <c r="D34" i="9"/>
  <c r="A43" i="7" l="1"/>
  <c r="A44" i="7" s="1"/>
  <c r="A45" i="7" s="1"/>
  <c r="A46" i="7" s="1"/>
  <c r="A47" i="7" s="1"/>
  <c r="A49" i="7" s="1"/>
  <c r="A50" i="7" s="1"/>
  <c r="A51" i="7" s="1"/>
  <c r="A52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3" i="19" s="1"/>
  <c r="A54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D38" i="19"/>
  <c r="M26" i="23"/>
  <c r="M28" i="23" s="1"/>
  <c r="O19" i="23"/>
  <c r="O20" i="23" s="1"/>
  <c r="N19" i="23"/>
  <c r="N20" i="23" s="1"/>
  <c r="D14" i="19" s="1"/>
  <c r="F35" i="7" l="1"/>
  <c r="D29" i="9"/>
  <c r="D30" i="9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<sst xmlns="http://schemas.openxmlformats.org/spreadsheetml/2006/main" count="591" uniqueCount="273">
  <si>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</si>
  <si>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</si>
  <si>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</si>
  <si>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</si>
  <si>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</si>
  <si>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</si>
  <si>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</si>
  <si>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</si>
  <si>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</si>
  <si>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</si>
  <si>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</si>
  <si>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</si>
  <si>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</si>
  <si>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</si>
  <si>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</si>
  <si>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</si>
  <si>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</si>
  <si>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</si>
  <si>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</si>
  <si>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</si>
  <si>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</si>
  <si>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</si>
  <si>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</si>
  <si>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</si>
  <si>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</si>
  <si>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</si>
  <si>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</si>
  <si>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</si>
  <si>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</si>
  <si>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</si>
  <si>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</si>
  <si>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</si>
  <si>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</si>
  <si>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</si>
  <si>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</si>
  <si>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</si>
  <si>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</si>
  <si>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</si>
  <si>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</si>
  <si>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</si>
  <si>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</si>
  <si>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</si>
  <si>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</si>
  <si>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</si>
  <si>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</si>
  <si>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</si>
  <si>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</si>
  <si>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</si>
  <si>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</si>
  <si>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</si>
  <si>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</si>
  <si>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</si>
  <si>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</si>
  <si>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</si>
  <si>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</si>
  <si>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</si>
  <si>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</si>
  <si>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</si>
  <si>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</si>
  <si>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</si>
  <si>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</si>
  <si>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</si>
  <si>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</si>
  <si>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</si>
  <si>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</si>
  <si>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</si>
  <si>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</si>
  <si>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</si>
  <si>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</si>
  <si>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</si>
  <si>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</si>
  <si>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</si>
  <si>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</si>
  <si>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</si>
  <si>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</si>
  <si>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</si>
  <si>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</si>
  <si>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</si>
  <si>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</si>
  <si>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</si>
  <si>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</si>
  <si>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</si>
  <si>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</si>
  <si>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</si>
  <si>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</si>
  <si>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</si>
  <si>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</si>
  <si>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</si>
  <si>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</si>
  <si>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</si>
  <si>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</si>
  <si>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</si>
  <si>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</si>
  <si>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</si>
  <si>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</si>
  <si>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</si>
  <si>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</si>
  <si>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</si>
  <si>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</si>
  <si>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</si>
  <si>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</si>
  <si>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</si>
  <si>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</si>
  <si>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</si>
  <si>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</si>
  <si>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</si>
  <si>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</si>
  <si>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</si>
  <si>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</si>
  <si>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</si>
  <si>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</si>
  <si>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</si>
  <si>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</si>
  <si>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</si>
  <si>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</si>
  <si>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</si>
  <si>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</si>
  <si>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</si>
  <si>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</si>
  <si>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</si>
  <si>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</si>
  <si>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</si>
  <si>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</si>
  <si>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</si>
  <si>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</si>
  <si>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</si>
  <si>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</si>
  <si>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</si>
  <si>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</si>
  <si>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</si>
  <si>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</si>
  <si>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</si>
  <si>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</si>
  <si>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</si>
  <si>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</si>
  <si>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</si>
  <si>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</si>
  <si>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</si>
  <si>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</si>
  <si>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</si>
  <si>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</si>
  <si>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</si>
  <si>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</si>
  <si>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</si>
  <si>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</si>
  <si>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</si>
  <si>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</si>
  <si>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</si>
  <si>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</si>
  <si>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</si>
  <si>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</si>
  <si>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</si>
  <si>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</si>
  <si>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</si>
  <si>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</si>
  <si>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</si>
  <si>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</si>
  <si>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</si>
  <si>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</si>
  <si>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</si>
  <si>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</si>
  <si>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</si>
  <si>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</si>
  <si>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</si>
  <si>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</si>
  <si>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</si>
  <si>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</si>
  <si>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</si>
  <si>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</si>
  <si>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</si>
  <si>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</si>
  <si>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</si>
  <si>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</si>
  <si>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</si>
  <si>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</si>
  <si>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</si>
  <si>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</si>
  <si>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</si>
  <si>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</si>
  <si>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</si>
  <si>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</si>
  <si>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</si>
  <si>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</si>
  <si>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</si>
  <si>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</si>
  <si>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</si>
  <si>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</si>
  <si>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</si>
  <si>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</si>
  <si>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</si>
  <si>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</si>
  <si>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</si>
  <si>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</si>
  <si>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</si>
  <si>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</si>
  <si>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</si>
  <si>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</si>
  <si>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</si>
  <si>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</si>
  <si>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</si>
  <si>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</si>
  <si>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</si>
  <si>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</si>
  <si>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</si>
  <si>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</si>
  <si>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</si>
  <si>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</si>
  <si>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</si>
  <si>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</si>
  <si>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</si>
  <si>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</si>
  <si>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</si>
  <si>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</si>
  <si>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</si>
  <si>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</si>
  <si>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</si>
  <si>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</si>
  <si>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</si>
  <si>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</si>
  <si>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</si>
  <si>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</si>
  <si>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</si>
  <si>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</si>
  <si>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</si>
  <si>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</si>
  <si>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</si>
  <si>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</si>
  <si>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</si>
  <si>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</si>
  <si>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</si>
  <si>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</si>
  <si>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</si>
  <si>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</si>
  <si>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</si>
  <si>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</si>
  <si>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</si>
  <si>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</si>
  <si>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</si>
  <si>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</si>
  <si>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</si>
  <si>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</si>
  <si>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</si>
  <si>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</si>
  <si>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</si>
  <si>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</si>
  <si>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</si>
  <si>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</si>
  <si>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</si>
  <si>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</si>
  <si>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</si>
  <si>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</si>
  <si>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</si>
  <si>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</si>
  <si>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</si>
  <si>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</si>
  <si>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</si>
  <si>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</si>
  <si>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</si>
  <si>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</si>
  <si>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</si>
  <si>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</si>
  <si>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</si>
  <si>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</si>
  <si>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</si>
  <si>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</si>
  <si>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</si>
  <si>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</si>
  <si>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</si>
  <si>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բանկային ծառայություն</t>
  </si>
  <si>
    <t>Արարատ բանկ</t>
  </si>
  <si>
    <t>Լ․ Մարգարյան</t>
  </si>
  <si>
    <t>Կ․ Արամյան</t>
  </si>
  <si>
    <t xml:space="preserve">«Երևանի հ. 16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</si>
</sst>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48" fillId="0" borderId="0" xfId="45" applyNumberFormat="1" applyFont="1" applyAlignment="1">
      <alignment horizontal="center" vertical="center"/>
    </xf>
    <xf numFmtId="164" fontId="60" fillId="0" borderId="0" xfId="45" applyNumberFormat="1" applyFont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wAgAFAATQAAAAAAAAAAAAAAAAAAAAAAAAAAAAAAAAAAAAAAAAAAAAAAAAAAAAAAAAAAAAAAAAAAAAAAAAAAAAAAAAAAAAAAAAAAAAAAAAAAAAAAAAAAAAAAAAAAAAAAAADpBwQABQALABEAB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3NDVaMCMGCSqGSIb3DQEJBDEWBBTFcxdOJWkKH7AdcLS8k0SDBeYk9jArBgsqhkiG9w0BCRACDDEcMBowGDAWBBRE5xMFRVajmd/v2Zzf5CvSbEm8HjANBgkqhkiG9w0BAQEFAASCAQApxmAO7SQ5uyxfV3rTr18DTMuM9cYU2VdtT2vyZIgz2EGrT09neCFv/4DHgIHcbpxqRug4HudvnlVZ/PcT6+HcfyyN/Rv4w7DjhNW3QKiq1iO82pOoykb0thSCpA3KU9vBxXwLCihpn6rIJj87a2UzQiHDEpQJQCqe5Ap5b3yR/T6Xgfqev7pRBdFVthgn++5NuO1c0d5Vdmoi4h1JvuxE270L1Wvo+Hx1RrQMInznyKo/Z3n8PnscUTQJN0EupvI8OYtyOt/VKzfLKjBUOs3gIdfeSr7ynUKW/uOdwNsayctrV/fVKDBcqc61r8CVenKjUARZhMxVVlIIQYz44c3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wAgAFAATQAAAAAAAAAAAAAAAAAAAAAAAAAAAAAAAAAAAAAAAAAAAAAAAAAAAAAAAAAAAAAAAAAAAAAAAAAAAAAAAAAAAAAAAAAAAAAAAAAAAAAAAAAAAAAAAAAAAAAAAADpBwQABQALABEAB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3NDlaMCMGCSqGSIb3DQEJBDEWBBQ92xlD1VD7YaATTXzNuIVCHS768DArBgsqhkiG9w0BCRACDDEcMBowGDAWBBRE5xMFRVajmd/v2Zzf5CvSbEm8HjANBgkqhkiG9w0BAQEFAASCAQCTx+1lS/x3ctTGd0dQkyaULdwl1zyWea3Eesd+pDZ0Zzg7In8/20xaD5YsLe7kEmrXQYt4gLx0R4mEKwk2JV4yGAJYcy5N6pzS1Fdh1JKqDOF97UhffHjdGKrsSK+mrHcawjBiJOFmgapNf/GQ+3/aw9Av0vLZ8D9rAwc3gBUpiOMc3D1Z7CwNGcrSrW2mIUCWtRs7+nJfprRFmZ+gWM3RZmdPvhuUR+nHuDj0eR51pWm7DnGfClTe1XVBff4vzLrFX9hsOpmvMI+R7sI8qxJCfBGGZEtIS9kMRjb7J49CsTtsrROKfo+BNtCtCVr7xO+HUPnMib9BuOf/Hw0qY02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579733-E535-E043-0645-00B27C7535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F28DAB3-60DE-08ED-6BE5-B54CF01EE1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6" customWidth="1"/>
    <col min="5" max="5" width="3.42578125" style="436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4"/>
      <c r="D1" s="435" t="s">
        <v>165</v>
      </c>
      <c r="E1" s="464">
        <v>27</v>
      </c>
      <c r="F1" s="434"/>
    </row>
    <row r="2" spans="1:12">
      <c r="C2" s="434"/>
      <c r="D2" s="435" t="s">
        <v>21</v>
      </c>
      <c r="E2" s="435"/>
      <c r="F2" s="434"/>
    </row>
    <row r="3" spans="1:12">
      <c r="C3" s="434"/>
      <c r="D3" s="435" t="s">
        <v>22</v>
      </c>
      <c r="E3" s="435"/>
      <c r="F3" s="434"/>
    </row>
    <row r="4" spans="1:12" ht="18" customHeight="1">
      <c r="C4" s="132"/>
      <c r="D4" s="376" t="s">
        <v>227</v>
      </c>
      <c r="E4" s="376"/>
      <c r="F4" s="434"/>
    </row>
    <row r="5" spans="1:12" ht="18.75" customHeight="1">
      <c r="C5" s="132"/>
      <c r="D5" s="376" t="s">
        <v>163</v>
      </c>
      <c r="E5" s="376"/>
      <c r="F5" s="434"/>
    </row>
    <row r="6" spans="1:12" ht="24" customHeight="1">
      <c r="C6" s="132"/>
      <c r="D6" s="376"/>
      <c r="E6" s="376"/>
      <c r="F6" s="434"/>
    </row>
    <row r="7" spans="1:12">
      <c r="C7" s="436"/>
      <c r="D7" s="437"/>
      <c r="E7" s="437"/>
      <c r="F7" s="35"/>
    </row>
    <row r="8" spans="1:12" ht="18.75" customHeight="1">
      <c r="A8" s="520" t="s">
        <v>33</v>
      </c>
      <c r="B8" s="520"/>
      <c r="C8" s="520"/>
      <c r="D8" s="520"/>
      <c r="E8" s="438"/>
      <c r="F8" s="439"/>
    </row>
    <row r="9" spans="1:12" s="441" customFormat="1" ht="27" customHeight="1">
      <c r="A9" s="521" t="s">
        <v>272</v>
      </c>
      <c r="B9" s="521"/>
      <c r="C9" s="521"/>
      <c r="D9" s="521"/>
      <c r="E9" s="440"/>
    </row>
    <row r="10" spans="1:12" ht="18.75" customHeight="1">
      <c r="A10" s="522" t="s">
        <v>247</v>
      </c>
      <c r="B10" s="522"/>
      <c r="C10" s="522"/>
      <c r="D10" s="522"/>
      <c r="E10" s="241"/>
      <c r="F10" s="36"/>
      <c r="G10" s="37"/>
      <c r="H10" s="37"/>
      <c r="J10" s="37"/>
      <c r="K10" s="37"/>
      <c r="L10" s="37"/>
    </row>
    <row r="11" spans="1:12" ht="30" customHeight="1">
      <c r="A11" s="442"/>
      <c r="B11" s="442"/>
      <c r="C11" s="442"/>
      <c r="D11" s="443" t="s">
        <v>44</v>
      </c>
      <c r="E11" s="443"/>
      <c r="K11" s="2"/>
    </row>
    <row r="12" spans="1:12" ht="26.25" customHeight="1">
      <c r="A12" s="444" t="s">
        <v>7</v>
      </c>
      <c r="B12" s="518" t="s">
        <v>114</v>
      </c>
      <c r="C12" s="518"/>
      <c r="D12" s="445"/>
      <c r="E12" s="445"/>
    </row>
    <row r="13" spans="1:12">
      <c r="A13" s="92">
        <v>1</v>
      </c>
      <c r="B13" s="515" t="s">
        <v>107</v>
      </c>
      <c r="C13" s="515"/>
      <c r="D13" s="181">
        <v>13424.6</v>
      </c>
      <c r="E13" s="446"/>
      <c r="F13" s="447"/>
    </row>
    <row r="14" spans="1:12">
      <c r="A14" s="92">
        <f>+A13+1</f>
        <v>2</v>
      </c>
      <c r="B14" s="515" t="s">
        <v>185</v>
      </c>
      <c r="C14" s="515"/>
      <c r="D14" s="181">
        <f>+Komunal!N20</f>
        <v>0.4</v>
      </c>
      <c r="E14" s="181"/>
      <c r="F14" s="447"/>
    </row>
    <row r="15" spans="1:12" ht="39" hidden="1" customHeight="1">
      <c r="A15" s="92">
        <f t="shared" ref="A15:A21" si="0">+A14+1</f>
        <v>3</v>
      </c>
      <c r="B15" s="523" t="s">
        <v>170</v>
      </c>
      <c r="C15" s="523"/>
      <c r="D15" s="181"/>
      <c r="E15" s="181"/>
    </row>
    <row r="16" spans="1:12" hidden="1">
      <c r="A16" s="92">
        <f t="shared" si="0"/>
        <v>4</v>
      </c>
      <c r="B16" s="523" t="s">
        <v>210</v>
      </c>
      <c r="C16" s="523"/>
      <c r="D16" s="181"/>
      <c r="E16" s="181"/>
    </row>
    <row r="17" spans="1:25" s="448" customFormat="1" hidden="1">
      <c r="A17" s="92">
        <f t="shared" si="0"/>
        <v>5</v>
      </c>
      <c r="B17" s="515" t="s">
        <v>205</v>
      </c>
      <c r="C17" s="515"/>
      <c r="D17" s="181"/>
      <c r="E17" s="181"/>
      <c r="F17" s="447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5" t="s">
        <v>45</v>
      </c>
      <c r="C18" s="515"/>
      <c r="D18" s="181"/>
      <c r="E18" s="181"/>
      <c r="F18" s="447"/>
    </row>
    <row r="19" spans="1:25" hidden="1">
      <c r="A19" s="92">
        <f t="shared" si="0"/>
        <v>7</v>
      </c>
      <c r="B19" s="515" t="s">
        <v>55</v>
      </c>
      <c r="C19" s="515"/>
      <c r="D19" s="181"/>
      <c r="E19" s="446"/>
    </row>
    <row r="20" spans="1:25" hidden="1">
      <c r="A20" s="92">
        <f t="shared" si="0"/>
        <v>8</v>
      </c>
      <c r="B20" s="515" t="s">
        <v>169</v>
      </c>
      <c r="C20" s="515"/>
      <c r="D20" s="181"/>
      <c r="E20" s="181"/>
    </row>
    <row r="21" spans="1:25" ht="19.5" hidden="1" customHeight="1">
      <c r="A21" s="92">
        <f t="shared" si="0"/>
        <v>9</v>
      </c>
      <c r="B21" s="515" t="s">
        <v>214</v>
      </c>
      <c r="C21" s="515"/>
      <c r="D21" s="446">
        <f>SUM(D22:D23)</f>
        <v>0</v>
      </c>
      <c r="E21" s="446"/>
    </row>
    <row r="22" spans="1:25" s="486" customFormat="1" ht="13.5" hidden="1">
      <c r="A22" s="483">
        <f>+A21+0.1</f>
        <v>9.1</v>
      </c>
      <c r="B22" s="519"/>
      <c r="C22" s="519"/>
      <c r="D22" s="488"/>
      <c r="E22" s="488"/>
    </row>
    <row r="23" spans="1:25" s="486" customFormat="1" ht="13.5" hidden="1">
      <c r="A23" s="483">
        <f>+A22+0.1</f>
        <v>9.1999999999999993</v>
      </c>
      <c r="B23" s="519"/>
      <c r="C23" s="519"/>
      <c r="D23" s="488"/>
      <c r="E23" s="488"/>
    </row>
    <row r="24" spans="1:25">
      <c r="A24" s="92">
        <v>3</v>
      </c>
      <c r="B24" s="515" t="s">
        <v>112</v>
      </c>
      <c r="C24" s="515"/>
      <c r="D24" s="446">
        <f>SUM(D25:D26)</f>
        <v>21</v>
      </c>
      <c r="E24" s="446"/>
    </row>
    <row r="25" spans="1:25" s="487" customFormat="1" ht="13.5">
      <c r="A25" s="483">
        <f t="shared" ref="A25:A26" si="1">+A24+0.1</f>
        <v>3.1</v>
      </c>
      <c r="B25" s="516" t="s">
        <v>64</v>
      </c>
      <c r="C25" s="516"/>
      <c r="D25" s="488">
        <v>21</v>
      </c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</row>
    <row r="26" spans="1:25" s="487" customFormat="1" ht="13.5" hidden="1">
      <c r="A26" s="483">
        <f t="shared" si="1"/>
        <v>3.2</v>
      </c>
      <c r="B26" s="516" t="s">
        <v>65</v>
      </c>
      <c r="C26" s="516"/>
      <c r="D26" s="488"/>
      <c r="E26" s="488"/>
      <c r="F26" s="485"/>
      <c r="G26" s="486"/>
      <c r="H26" s="486"/>
      <c r="I26" s="486"/>
      <c r="J26" s="486"/>
      <c r="K26" s="486"/>
      <c r="L26" s="486"/>
      <c r="M26" s="486"/>
      <c r="N26" s="486"/>
      <c r="O26" s="486"/>
    </row>
    <row r="27" spans="1:25" hidden="1">
      <c r="A27" s="92">
        <f>+A24+1</f>
        <v>4</v>
      </c>
      <c r="B27" s="515" t="s">
        <v>8</v>
      </c>
      <c r="C27" s="515"/>
      <c r="D27" s="181"/>
      <c r="E27" s="181"/>
    </row>
    <row r="28" spans="1:25" s="2" customFormat="1" hidden="1">
      <c r="A28" s="92">
        <f>+A27+1</f>
        <v>5</v>
      </c>
      <c r="B28" s="517"/>
      <c r="C28" s="517"/>
      <c r="D28" s="181"/>
      <c r="E28" s="181"/>
      <c r="F28" s="15"/>
    </row>
    <row r="29" spans="1:25" s="2" customFormat="1" hidden="1">
      <c r="A29" s="92">
        <f>+A28+1</f>
        <v>6</v>
      </c>
      <c r="B29" s="517"/>
      <c r="C29" s="517"/>
      <c r="D29" s="181"/>
      <c r="E29" s="181"/>
      <c r="F29" s="17"/>
    </row>
    <row r="30" spans="1:25" ht="24" customHeight="1">
      <c r="A30" s="444"/>
      <c r="B30" s="514" t="s">
        <v>261</v>
      </c>
      <c r="C30" s="514"/>
      <c r="D30" s="449">
        <f>SUM(D13:D14,D15:D21,D24,D27:D29)</f>
        <v>13446</v>
      </c>
      <c r="E30" s="449"/>
    </row>
    <row r="31" spans="1:25" ht="15.75" customHeight="1">
      <c r="A31" s="436"/>
      <c r="B31" s="444"/>
      <c r="C31" s="450"/>
      <c r="D31" s="446"/>
      <c r="E31" s="446"/>
    </row>
    <row r="32" spans="1:25" ht="24.75" customHeight="1">
      <c r="A32" s="444" t="s">
        <v>9</v>
      </c>
      <c r="B32" s="518" t="s">
        <v>115</v>
      </c>
      <c r="C32" s="518"/>
      <c r="D32" s="451"/>
      <c r="E32" s="451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5" t="s">
        <v>10</v>
      </c>
      <c r="C33" s="515"/>
      <c r="D33" s="446">
        <f>+Ashkhatavardz!M9-'Dramakan hosqer'!F83-'Dramakan hosqer'!F84</f>
        <v>12540</v>
      </c>
      <c r="E33" s="446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7" customFormat="1" ht="13.5" hidden="1">
      <c r="A34" s="483">
        <f t="shared" ref="A34:A36" si="2">+A33+0.1</f>
        <v>1.1000000000000001</v>
      </c>
      <c r="B34" s="516" t="str">
        <f>+Ashkhatavardz!H6</f>
        <v>գեղագիտական ուսուցման գծով</v>
      </c>
      <c r="C34" s="516"/>
      <c r="D34" s="484">
        <f>+Ashkhatavardz!H7</f>
        <v>0</v>
      </c>
      <c r="E34" s="484"/>
      <c r="F34" s="470"/>
      <c r="G34" s="486"/>
      <c r="H34" s="486"/>
      <c r="I34" s="486"/>
      <c r="J34" s="486"/>
      <c r="K34" s="486"/>
      <c r="L34" s="475"/>
      <c r="M34" s="486"/>
      <c r="N34" s="486"/>
      <c r="O34" s="486"/>
      <c r="P34" s="486"/>
      <c r="Q34" s="486"/>
      <c r="R34" s="486"/>
      <c r="S34" s="486"/>
      <c r="T34" s="486"/>
      <c r="U34" s="486"/>
      <c r="V34" s="486"/>
      <c r="W34" s="486"/>
      <c r="X34" s="486"/>
      <c r="Y34" s="486"/>
    </row>
    <row r="35" spans="1:25" s="487" customFormat="1" ht="13.5">
      <c r="A35" s="483">
        <v>1.1000000000000001</v>
      </c>
      <c r="B35" s="516" t="s">
        <v>11</v>
      </c>
      <c r="C35" s="516"/>
      <c r="D35" s="484">
        <f>+Ashkhatavardz!L7-'Dramakan hosqer'!F84</f>
        <v>180</v>
      </c>
      <c r="E35" s="484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6"/>
      <c r="R35" s="486"/>
      <c r="S35" s="486"/>
      <c r="T35" s="486"/>
      <c r="U35" s="486"/>
      <c r="V35" s="486"/>
      <c r="W35" s="486"/>
      <c r="X35" s="486"/>
      <c r="Y35" s="486"/>
    </row>
    <row r="36" spans="1:25" s="487" customFormat="1" ht="13.5" hidden="1">
      <c r="A36" s="483">
        <f t="shared" si="2"/>
        <v>1.2000000000000002</v>
      </c>
      <c r="B36" s="516" t="s">
        <v>213</v>
      </c>
      <c r="C36" s="516"/>
      <c r="D36" s="484">
        <f>+Ashkhatavardz!J7</f>
        <v>0</v>
      </c>
      <c r="E36" s="484"/>
      <c r="F36" s="486"/>
      <c r="G36" s="486"/>
      <c r="H36" s="486"/>
      <c r="I36" s="486"/>
      <c r="J36" s="486"/>
      <c r="K36" s="486"/>
      <c r="L36" s="486"/>
      <c r="M36" s="486"/>
      <c r="N36" s="486"/>
      <c r="O36" s="486"/>
      <c r="P36" s="486"/>
      <c r="Q36" s="486"/>
      <c r="R36" s="486"/>
      <c r="S36" s="486"/>
      <c r="T36" s="486"/>
      <c r="U36" s="486"/>
      <c r="V36" s="486"/>
      <c r="W36" s="486"/>
      <c r="X36" s="486"/>
      <c r="Y36" s="486"/>
    </row>
    <row r="37" spans="1:25">
      <c r="A37" s="92">
        <f>+A33+1</f>
        <v>2</v>
      </c>
      <c r="B37" s="515" t="s">
        <v>13</v>
      </c>
      <c r="C37" s="515"/>
      <c r="D37" s="446">
        <f>+Komunal!F27</f>
        <v>365</v>
      </c>
      <c r="E37" s="446"/>
      <c r="F37" s="452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5" t="s">
        <v>12</v>
      </c>
      <c r="C38" s="515"/>
      <c r="D38" s="446">
        <f>+Komunal!J27</f>
        <v>80.2</v>
      </c>
      <c r="E38" s="446"/>
      <c r="F38" s="452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515" t="s">
        <v>14</v>
      </c>
      <c r="C39" s="515"/>
      <c r="D39" s="446">
        <f>+Komunal!O27</f>
        <v>15.9</v>
      </c>
      <c r="E39" s="446"/>
      <c r="F39" s="452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15" t="s">
        <v>15</v>
      </c>
      <c r="C40" s="515"/>
      <c r="D40" s="181">
        <v>8.6</v>
      </c>
      <c r="E40" s="181"/>
    </row>
    <row r="41" spans="1:25">
      <c r="A41" s="92">
        <f t="shared" si="3"/>
        <v>6</v>
      </c>
      <c r="B41" s="515" t="s">
        <v>16</v>
      </c>
      <c r="C41" s="515"/>
      <c r="D41" s="181">
        <v>2.4</v>
      </c>
      <c r="E41" s="181"/>
    </row>
    <row r="42" spans="1:25">
      <c r="A42" s="92">
        <f t="shared" si="3"/>
        <v>7</v>
      </c>
      <c r="B42" s="515" t="s">
        <v>243</v>
      </c>
      <c r="C42" s="515"/>
      <c r="D42" s="453">
        <v>129.6</v>
      </c>
      <c r="E42" s="453"/>
    </row>
    <row r="43" spans="1:25">
      <c r="A43" s="92">
        <f>+A42+1</f>
        <v>8</v>
      </c>
      <c r="B43" s="515" t="s">
        <v>17</v>
      </c>
      <c r="C43" s="515"/>
      <c r="D43" s="181">
        <v>48</v>
      </c>
      <c r="E43" s="181"/>
      <c r="L43" s="66"/>
    </row>
    <row r="44" spans="1:25">
      <c r="A44" s="92">
        <f t="shared" ref="A44:A64" si="4">+A43+1</f>
        <v>9</v>
      </c>
      <c r="B44" s="515" t="s">
        <v>244</v>
      </c>
      <c r="C44" s="515"/>
      <c r="D44" s="181">
        <v>67.3</v>
      </c>
      <c r="E44" s="181"/>
      <c r="L44" s="454"/>
      <c r="M44" s="66"/>
      <c r="N44" s="455"/>
      <c r="O44" s="66"/>
      <c r="P44" s="456"/>
    </row>
    <row r="45" spans="1:25" hidden="1">
      <c r="A45" s="92">
        <f>+A44+1</f>
        <v>10</v>
      </c>
      <c r="B45" s="515" t="s">
        <v>66</v>
      </c>
      <c r="C45" s="515"/>
      <c r="D45" s="181"/>
      <c r="E45" s="181"/>
    </row>
    <row r="46" spans="1:25" hidden="1">
      <c r="A46" s="92">
        <f t="shared" si="4"/>
        <v>11</v>
      </c>
      <c r="B46" s="515" t="s">
        <v>40</v>
      </c>
      <c r="C46" s="515"/>
      <c r="D46" s="181"/>
      <c r="E46" s="181"/>
    </row>
    <row r="47" spans="1:25" hidden="1">
      <c r="A47" s="92">
        <f t="shared" si="4"/>
        <v>12</v>
      </c>
      <c r="B47" s="515" t="s">
        <v>109</v>
      </c>
      <c r="C47" s="515"/>
      <c r="D47" s="181"/>
      <c r="E47" s="181"/>
    </row>
    <row r="48" spans="1:25" hidden="1">
      <c r="A48" s="92">
        <f t="shared" si="4"/>
        <v>13</v>
      </c>
      <c r="B48" s="515" t="s">
        <v>110</v>
      </c>
      <c r="C48" s="515"/>
      <c r="D48" s="181"/>
      <c r="E48" s="181"/>
      <c r="G48" s="457"/>
    </row>
    <row r="49" spans="1:7" hidden="1">
      <c r="A49" s="92">
        <f t="shared" si="4"/>
        <v>14</v>
      </c>
      <c r="B49" s="515" t="s">
        <v>18</v>
      </c>
      <c r="C49" s="515"/>
      <c r="D49" s="181"/>
      <c r="E49" s="181"/>
      <c r="G49" s="457"/>
    </row>
    <row r="50" spans="1:7">
      <c r="A50" s="92">
        <v>10</v>
      </c>
      <c r="B50" s="515" t="s">
        <v>19</v>
      </c>
      <c r="C50" s="515"/>
      <c r="D50" s="181">
        <v>48</v>
      </c>
      <c r="E50" s="181"/>
    </row>
    <row r="51" spans="1:7" hidden="1">
      <c r="A51" s="92">
        <f t="shared" si="4"/>
        <v>11</v>
      </c>
      <c r="B51" s="515" t="s">
        <v>59</v>
      </c>
      <c r="C51" s="515"/>
      <c r="D51" s="181"/>
      <c r="E51" s="181"/>
    </row>
    <row r="52" spans="1:7" hidden="1">
      <c r="A52" s="92">
        <f t="shared" si="4"/>
        <v>12</v>
      </c>
      <c r="B52" s="515" t="s">
        <v>46</v>
      </c>
      <c r="C52" s="515"/>
      <c r="D52" s="446">
        <f>+D19</f>
        <v>0</v>
      </c>
      <c r="E52" s="446"/>
    </row>
    <row r="53" spans="1:7" hidden="1">
      <c r="A53" s="92">
        <f t="shared" si="4"/>
        <v>13</v>
      </c>
      <c r="B53" s="515" t="s">
        <v>37</v>
      </c>
      <c r="C53" s="515"/>
      <c r="D53" s="181"/>
      <c r="E53" s="181"/>
    </row>
    <row r="54" spans="1:7" hidden="1">
      <c r="A54" s="92">
        <f t="shared" si="4"/>
        <v>14</v>
      </c>
      <c r="B54" s="515" t="s">
        <v>67</v>
      </c>
      <c r="C54" s="515"/>
      <c r="D54" s="181"/>
      <c r="E54" s="181"/>
    </row>
    <row r="55" spans="1:7">
      <c r="A55" s="92">
        <v>11</v>
      </c>
      <c r="B55" s="515" t="s">
        <v>68</v>
      </c>
      <c r="C55" s="515"/>
      <c r="D55" s="181">
        <v>117</v>
      </c>
      <c r="E55" s="181"/>
    </row>
    <row r="56" spans="1:7">
      <c r="A56" s="92">
        <v>12</v>
      </c>
      <c r="B56" s="515" t="s">
        <v>38</v>
      </c>
      <c r="C56" s="515"/>
      <c r="D56" s="181">
        <v>3</v>
      </c>
      <c r="E56" s="181"/>
    </row>
    <row r="57" spans="1:7" hidden="1">
      <c r="A57" s="92">
        <f t="shared" si="4"/>
        <v>13</v>
      </c>
      <c r="B57" s="515" t="s">
        <v>111</v>
      </c>
      <c r="C57" s="515"/>
      <c r="D57" s="181"/>
      <c r="E57" s="181"/>
    </row>
    <row r="58" spans="1:7" hidden="1">
      <c r="A58" s="92">
        <f t="shared" si="4"/>
        <v>14</v>
      </c>
      <c r="B58" s="515" t="s">
        <v>39</v>
      </c>
      <c r="C58" s="515"/>
      <c r="D58" s="181"/>
      <c r="E58" s="181"/>
    </row>
    <row r="59" spans="1:7" hidden="1">
      <c r="A59" s="92">
        <f t="shared" si="4"/>
        <v>15</v>
      </c>
      <c r="B59" s="515" t="s">
        <v>56</v>
      </c>
      <c r="C59" s="515"/>
      <c r="D59" s="181"/>
      <c r="E59" s="181"/>
    </row>
    <row r="60" spans="1:7" hidden="1">
      <c r="A60" s="92">
        <f t="shared" si="4"/>
        <v>16</v>
      </c>
      <c r="B60" s="515" t="s">
        <v>245</v>
      </c>
      <c r="C60" s="515"/>
      <c r="D60" s="181"/>
      <c r="E60" s="181"/>
    </row>
    <row r="61" spans="1:7" hidden="1">
      <c r="A61" s="92">
        <f t="shared" si="4"/>
        <v>17</v>
      </c>
      <c r="B61" s="517" t="s">
        <v>206</v>
      </c>
      <c r="C61" s="517"/>
      <c r="D61" s="181"/>
      <c r="E61" s="181"/>
    </row>
    <row r="62" spans="1:7" s="5" customFormat="1" hidden="1">
      <c r="A62" s="92">
        <f t="shared" si="4"/>
        <v>18</v>
      </c>
      <c r="B62" s="517"/>
      <c r="C62" s="517"/>
      <c r="D62" s="181"/>
      <c r="E62" s="181"/>
    </row>
    <row r="63" spans="1:7" s="5" customFormat="1" hidden="1">
      <c r="A63" s="92">
        <f t="shared" si="4"/>
        <v>19</v>
      </c>
      <c r="B63" s="517"/>
      <c r="C63" s="517"/>
      <c r="D63" s="181"/>
      <c r="E63" s="181"/>
    </row>
    <row r="64" spans="1:7" s="5" customFormat="1" hidden="1">
      <c r="A64" s="92">
        <f t="shared" si="4"/>
        <v>20</v>
      </c>
      <c r="B64" s="517"/>
      <c r="C64" s="517"/>
      <c r="D64" s="181"/>
      <c r="E64" s="181"/>
      <c r="F64" s="39"/>
    </row>
    <row r="65" spans="1:15">
      <c r="A65" s="92">
        <v>13</v>
      </c>
      <c r="B65" s="515" t="s">
        <v>20</v>
      </c>
      <c r="C65" s="515"/>
      <c r="D65" s="181">
        <v>21</v>
      </c>
      <c r="E65" s="181"/>
    </row>
    <row r="66" spans="1:15" s="487" customFormat="1" ht="13.5">
      <c r="A66" s="483">
        <f t="shared" ref="A66" si="5">+A65+0.1</f>
        <v>13.1</v>
      </c>
      <c r="B66" s="516" t="s">
        <v>69</v>
      </c>
      <c r="C66" s="516"/>
      <c r="D66" s="488">
        <v>21</v>
      </c>
      <c r="E66" s="488"/>
      <c r="F66" s="485"/>
      <c r="G66" s="486"/>
      <c r="H66" s="486"/>
      <c r="I66" s="486"/>
      <c r="J66" s="486"/>
      <c r="K66" s="486"/>
      <c r="L66" s="486"/>
      <c r="M66" s="486"/>
      <c r="N66" s="486"/>
      <c r="O66" s="486"/>
    </row>
    <row r="67" spans="1:15" hidden="1">
      <c r="A67" s="92">
        <f>+A65+1</f>
        <v>14</v>
      </c>
      <c r="B67" s="515" t="s">
        <v>70</v>
      </c>
      <c r="C67" s="515"/>
      <c r="D67" s="181"/>
      <c r="E67" s="181"/>
    </row>
    <row r="68" spans="1:15" s="459" customFormat="1" hidden="1">
      <c r="A68" s="92">
        <f>+A67+1</f>
        <v>15</v>
      </c>
      <c r="B68" s="515" t="s">
        <v>60</v>
      </c>
      <c r="C68" s="515"/>
      <c r="D68" s="181"/>
      <c r="E68" s="181"/>
      <c r="F68" s="458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60"/>
      <c r="B69" s="514" t="s">
        <v>262</v>
      </c>
      <c r="C69" s="514"/>
      <c r="D69" s="449">
        <f>SUM(D33,D37:D42,D43:D65,D67:D68)</f>
        <v>13446</v>
      </c>
      <c r="E69" s="449"/>
      <c r="F69" s="461">
        <f>+D30-D69</f>
        <v>0</v>
      </c>
    </row>
    <row r="70" spans="1:15" ht="18.75" customHeight="1">
      <c r="B70" s="462"/>
      <c r="C70" s="7"/>
    </row>
    <row r="71" spans="1:15" s="5" customFormat="1" ht="26.25" hidden="1" customHeight="1">
      <c r="B71" s="90" t="s">
        <v>2</v>
      </c>
      <c r="C71" s="217" t="s">
        <v>270</v>
      </c>
      <c r="D71" s="13"/>
      <c r="E71" s="13"/>
    </row>
    <row r="72" spans="1:15" s="5" customFormat="1" ht="12.75" hidden="1" customHeight="1">
      <c r="B72" s="83"/>
      <c r="C72" s="363" t="s">
        <v>85</v>
      </c>
      <c r="D72" s="365"/>
      <c r="E72" s="365"/>
    </row>
    <row r="73" spans="1:15" s="5" customFormat="1" ht="27" hidden="1" customHeight="1">
      <c r="B73" s="90" t="s">
        <v>6</v>
      </c>
      <c r="C73" s="217" t="s">
        <v>271</v>
      </c>
      <c r="D73" s="13"/>
      <c r="E73" s="13"/>
    </row>
    <row r="74" spans="1:15" s="5" customFormat="1" ht="13.5" hidden="1" customHeight="1">
      <c r="C74" s="363" t="s">
        <v>85</v>
      </c>
      <c r="D74" s="365"/>
      <c r="E74" s="365"/>
    </row>
    <row r="75" spans="1:15" s="5" customFormat="1" hidden="1">
      <c r="B75" s="66" t="s">
        <v>166</v>
      </c>
      <c r="D75" s="35"/>
      <c r="E75" s="35"/>
    </row>
    <row r="76" spans="1:15" s="5" customFormat="1" ht="102.75" customHeight="1">
      <c r="B76" s="463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3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165</v>
      </c>
      <c r="G1" s="245">
        <f>+'Ekamut-caxs'!E1+1</f>
        <v>28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6" t="s">
        <v>33</v>
      </c>
      <c r="B7" s="526"/>
      <c r="C7" s="526"/>
      <c r="D7" s="526"/>
      <c r="E7" s="526"/>
      <c r="F7" s="526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29.25" customHeight="1">
      <c r="A8" s="527" t="str">
        <f>+'Ekamut-caxs'!A9</f>
        <v xml:space="preserve">«Երևանի հ. 16 գրադարան» ՀՈԱԿ-ի   </v>
      </c>
      <c r="B8" s="527"/>
      <c r="C8" s="527"/>
      <c r="D8" s="527"/>
      <c r="E8" s="527"/>
      <c r="F8" s="527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2" t="s">
        <v>248</v>
      </c>
      <c r="B9" s="522"/>
      <c r="C9" s="522"/>
      <c r="D9" s="522"/>
      <c r="E9" s="522"/>
      <c r="F9" s="522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3" t="s">
        <v>23</v>
      </c>
      <c r="C12" s="466" t="s">
        <v>260</v>
      </c>
      <c r="D12" s="465" t="s">
        <v>258</v>
      </c>
      <c r="E12" s="465" t="s">
        <v>259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4" t="s">
        <v>24</v>
      </c>
      <c r="C13" s="502">
        <v>228.7</v>
      </c>
      <c r="D13" s="502">
        <v>228.7</v>
      </c>
      <c r="E13" s="502">
        <v>228.7</v>
      </c>
      <c r="F13" s="203">
        <f>+'Dramakani hamematakan'!D6</f>
        <v>228.7</v>
      </c>
      <c r="G13" s="371"/>
      <c r="H13" s="367">
        <f>+F13-F67</f>
        <v>131.89999999999998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4" t="s">
        <v>73</v>
      </c>
      <c r="C14" s="203">
        <f t="shared" ref="C14:E14" si="0">SUM(C15:C22,C25:C28)</f>
        <v>2684.9</v>
      </c>
      <c r="D14" s="203">
        <f t="shared" si="0"/>
        <v>6041.1</v>
      </c>
      <c r="E14" s="203">
        <f t="shared" si="0"/>
        <v>9397.2000000000007</v>
      </c>
      <c r="F14" s="203">
        <f>SUM(F15:F22,F25:F28)</f>
        <v>13424.6</v>
      </c>
      <c r="G14" s="37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90" t="s">
        <v>107</v>
      </c>
      <c r="C15" s="503">
        <v>2684.9</v>
      </c>
      <c r="D15" s="503">
        <v>6041.1</v>
      </c>
      <c r="E15" s="503">
        <v>9397.2000000000007</v>
      </c>
      <c r="F15" s="195">
        <f>+'Ekamut-caxs'!D13</f>
        <v>13424.6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91" t="s">
        <v>170</v>
      </c>
      <c r="C16" s="503"/>
      <c r="D16" s="503"/>
      <c r="E16" s="503"/>
      <c r="F16" s="503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9" t="s">
        <v>210</v>
      </c>
      <c r="C17" s="503"/>
      <c r="D17" s="503"/>
      <c r="E17" s="503"/>
      <c r="F17" s="503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91" t="str">
        <f>+'Ekamut-caxs'!B17</f>
        <v>Վճարովի ծառայություններից (գեղագիտական ուսուցում)</v>
      </c>
      <c r="C18" s="503"/>
      <c r="D18" s="503"/>
      <c r="E18" s="503"/>
      <c r="F18" s="503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90" t="s">
        <v>45</v>
      </c>
      <c r="C19" s="503"/>
      <c r="D19" s="503"/>
      <c r="E19" s="503"/>
      <c r="F19" s="503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90" t="s">
        <v>55</v>
      </c>
      <c r="C20" s="503"/>
      <c r="D20" s="503"/>
      <c r="E20" s="503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90" t="s">
        <v>169</v>
      </c>
      <c r="C21" s="503"/>
      <c r="D21" s="503"/>
      <c r="E21" s="503"/>
      <c r="F21" s="503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91" t="s">
        <v>214</v>
      </c>
      <c r="C22" s="503"/>
      <c r="D22" s="503"/>
      <c r="E22" s="503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6" customFormat="1" ht="17.25" hidden="1">
      <c r="A23" s="467">
        <f t="shared" ref="A23:A24" si="2">+A22+0.1</f>
        <v>8.1</v>
      </c>
      <c r="B23" s="492">
        <f>+'Ekamut-caxs'!B22</f>
        <v>0</v>
      </c>
      <c r="C23" s="503"/>
      <c r="D23" s="503"/>
      <c r="E23" s="503"/>
      <c r="F23" s="503"/>
      <c r="G23" s="469"/>
      <c r="H23" s="481"/>
      <c r="I23" s="482"/>
      <c r="J23" s="482"/>
      <c r="K23" s="482"/>
      <c r="L23" s="475"/>
    </row>
    <row r="24" spans="1:15" s="476" customFormat="1" ht="17.25" hidden="1">
      <c r="A24" s="467">
        <f t="shared" si="2"/>
        <v>8.1999999999999993</v>
      </c>
      <c r="B24" s="492">
        <f>+'Ekamut-caxs'!B23</f>
        <v>0</v>
      </c>
      <c r="C24" s="503"/>
      <c r="D24" s="503"/>
      <c r="E24" s="503"/>
      <c r="F24" s="503"/>
      <c r="G24" s="469"/>
      <c r="H24" s="481"/>
      <c r="I24" s="482"/>
      <c r="J24" s="482"/>
      <c r="K24" s="482"/>
      <c r="L24" s="475"/>
    </row>
    <row r="25" spans="1:15" s="57" customFormat="1" ht="17.25" hidden="1">
      <c r="A25" s="43">
        <f>+A22+1</f>
        <v>9</v>
      </c>
      <c r="B25" s="490" t="s">
        <v>25</v>
      </c>
      <c r="C25" s="503"/>
      <c r="D25" s="503"/>
      <c r="E25" s="503"/>
      <c r="F25" s="503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90" t="s">
        <v>8</v>
      </c>
      <c r="C26" s="503"/>
      <c r="D26" s="503"/>
      <c r="E26" s="503"/>
      <c r="F26" s="503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6"/>
      <c r="C27" s="503"/>
      <c r="D27" s="503"/>
      <c r="E27" s="503"/>
      <c r="F27" s="503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6"/>
      <c r="C28" s="503"/>
      <c r="D28" s="503"/>
      <c r="E28" s="503"/>
      <c r="F28" s="503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4" t="s">
        <v>74</v>
      </c>
      <c r="C29" s="203">
        <f t="shared" ref="C29:E29" si="4">C30+C69+C82</f>
        <v>2518.9</v>
      </c>
      <c r="D29" s="203">
        <f t="shared" si="4"/>
        <v>5772.6</v>
      </c>
      <c r="E29" s="203">
        <f t="shared" si="4"/>
        <v>8935.7000000000007</v>
      </c>
      <c r="F29" s="203">
        <f>F30+F69+F82</f>
        <v>13641.3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4" t="s">
        <v>51</v>
      </c>
      <c r="C30" s="203">
        <f t="shared" ref="C30:E30" si="5">SUM(C31,C35:C40,C41:C63,C67:C68)</f>
        <v>2518.9</v>
      </c>
      <c r="D30" s="203">
        <f t="shared" si="5"/>
        <v>5772.6</v>
      </c>
      <c r="E30" s="203">
        <f t="shared" si="5"/>
        <v>8935.7000000000007</v>
      </c>
      <c r="F30" s="203">
        <f>SUM(F31,F35:F40,F41:F63,F67:F68)</f>
        <v>13521.3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90" t="s">
        <v>10</v>
      </c>
      <c r="C31" s="503">
        <v>2060</v>
      </c>
      <c r="D31" s="503">
        <v>5190</v>
      </c>
      <c r="E31" s="503">
        <v>8290</v>
      </c>
      <c r="F31" s="195">
        <f>+'Ekamut-caxs'!D33</f>
        <v>12540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2" customFormat="1" ht="17.25" hidden="1">
      <c r="A32" s="467">
        <f t="shared" ref="A32:A34" si="6">+A31+0.1</f>
        <v>1.1000000000000001</v>
      </c>
      <c r="B32" s="492" t="s">
        <v>108</v>
      </c>
      <c r="C32" s="503"/>
      <c r="D32" s="503"/>
      <c r="E32" s="503"/>
      <c r="F32" s="468">
        <f>+Ashkhatavardz!H7</f>
        <v>0</v>
      </c>
      <c r="G32" s="469"/>
      <c r="H32" s="470"/>
      <c r="I32" s="471"/>
      <c r="J32" s="471"/>
      <c r="K32" s="471"/>
      <c r="L32" s="471"/>
    </row>
    <row r="33" spans="1:15" s="472" customFormat="1" ht="17.25">
      <c r="A33" s="467">
        <v>1.1000000000000001</v>
      </c>
      <c r="B33" s="492" t="s">
        <v>11</v>
      </c>
      <c r="C33" s="503"/>
      <c r="D33" s="503"/>
      <c r="E33" s="503"/>
      <c r="F33" s="468">
        <f>+Ashkhatavardz!L7</f>
        <v>180</v>
      </c>
      <c r="G33" s="469"/>
      <c r="H33" s="473"/>
      <c r="I33" s="471"/>
      <c r="J33" s="471"/>
      <c r="K33" s="471"/>
      <c r="L33" s="471"/>
    </row>
    <row r="34" spans="1:15" s="472" customFormat="1" ht="17.25" hidden="1">
      <c r="A34" s="467">
        <f t="shared" si="6"/>
        <v>1.2000000000000002</v>
      </c>
      <c r="B34" s="492" t="str">
        <f>+'Ekamut-caxs'!B36</f>
        <v>կամավոր ատեստավորման գծով լրավճար</v>
      </c>
      <c r="C34" s="503"/>
      <c r="D34" s="503"/>
      <c r="E34" s="503"/>
      <c r="F34" s="468">
        <f>+Ashkhatavardz!J7</f>
        <v>0</v>
      </c>
      <c r="G34" s="469"/>
      <c r="H34" s="473"/>
      <c r="I34" s="471"/>
      <c r="J34" s="471"/>
      <c r="K34" s="471"/>
      <c r="L34" s="471"/>
    </row>
    <row r="35" spans="1:15" s="74" customFormat="1" ht="17.25">
      <c r="A35" s="43">
        <f>+A31+1</f>
        <v>2</v>
      </c>
      <c r="B35" s="490" t="s">
        <v>13</v>
      </c>
      <c r="C35" s="503">
        <v>221.2</v>
      </c>
      <c r="D35" s="503">
        <v>221.2</v>
      </c>
      <c r="E35" s="503">
        <v>221.2</v>
      </c>
      <c r="F35" s="195">
        <f>+'Ekamut-caxs'!D37</f>
        <v>365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90" t="s">
        <v>12</v>
      </c>
      <c r="C36" s="503">
        <v>25.6</v>
      </c>
      <c r="D36" s="503">
        <v>39.5</v>
      </c>
      <c r="E36" s="503">
        <v>54</v>
      </c>
      <c r="F36" s="195">
        <f>+'Ekamut-caxs'!D38</f>
        <v>80.2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90" t="s">
        <v>14</v>
      </c>
      <c r="C37" s="503">
        <v>3.6</v>
      </c>
      <c r="D37" s="503">
        <v>7</v>
      </c>
      <c r="E37" s="503">
        <v>11.2</v>
      </c>
      <c r="F37" s="194">
        <f>+Komunal!M27</f>
        <v>15.4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90" t="s">
        <v>15</v>
      </c>
      <c r="C38" s="503">
        <v>0</v>
      </c>
      <c r="D38" s="503">
        <v>8.6</v>
      </c>
      <c r="E38" s="503">
        <v>8.6</v>
      </c>
      <c r="F38" s="195">
        <f>+'Ekamut-caxs'!D40</f>
        <v>8.6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90" t="s">
        <v>16</v>
      </c>
      <c r="C39" s="503">
        <v>0</v>
      </c>
      <c r="D39" s="503">
        <v>2.4</v>
      </c>
      <c r="E39" s="503">
        <v>2.4</v>
      </c>
      <c r="F39" s="195">
        <f>+'Ekamut-caxs'!D41</f>
        <v>2.4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90" t="s">
        <v>243</v>
      </c>
      <c r="C40" s="503">
        <v>32.4</v>
      </c>
      <c r="D40" s="503">
        <v>64.8</v>
      </c>
      <c r="E40" s="503">
        <v>97.2</v>
      </c>
      <c r="F40" s="195">
        <f>+'Ekamut-caxs'!D42</f>
        <v>129.6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90" t="s">
        <v>17</v>
      </c>
      <c r="C41" s="503">
        <v>12</v>
      </c>
      <c r="D41" s="503">
        <v>24</v>
      </c>
      <c r="E41" s="503">
        <v>36</v>
      </c>
      <c r="F41" s="195">
        <f>+'Ekamut-caxs'!D43</f>
        <v>48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9</v>
      </c>
      <c r="B42" s="495" t="s">
        <v>244</v>
      </c>
      <c r="C42" s="503">
        <v>67.3</v>
      </c>
      <c r="D42" s="503">
        <v>67.3</v>
      </c>
      <c r="E42" s="503">
        <v>67.3</v>
      </c>
      <c r="F42" s="194">
        <f>+'Ekamut-caxs'!D44</f>
        <v>67.3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10</v>
      </c>
      <c r="B43" s="491" t="s">
        <v>66</v>
      </c>
      <c r="C43" s="503"/>
      <c r="D43" s="503"/>
      <c r="E43" s="503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11</v>
      </c>
      <c r="B44" s="490" t="s">
        <v>40</v>
      </c>
      <c r="C44" s="503"/>
      <c r="D44" s="503"/>
      <c r="E44" s="503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12</v>
      </c>
      <c r="B45" s="490" t="s">
        <v>109</v>
      </c>
      <c r="C45" s="503"/>
      <c r="D45" s="503"/>
      <c r="E45" s="503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13</v>
      </c>
      <c r="B46" s="490" t="s">
        <v>110</v>
      </c>
      <c r="C46" s="503"/>
      <c r="D46" s="503"/>
      <c r="E46" s="503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14</v>
      </c>
      <c r="B47" s="490" t="s">
        <v>18</v>
      </c>
      <c r="C47" s="503"/>
      <c r="D47" s="503"/>
      <c r="E47" s="503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90" t="s">
        <v>19</v>
      </c>
      <c r="C48" s="503">
        <v>0</v>
      </c>
      <c r="D48" s="503">
        <v>48</v>
      </c>
      <c r="E48" s="503">
        <v>48</v>
      </c>
      <c r="F48" s="195">
        <f>+'Ekamut-caxs'!D50</f>
        <v>48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90" t="s">
        <v>59</v>
      </c>
      <c r="C49" s="503"/>
      <c r="D49" s="503"/>
      <c r="E49" s="503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91" t="s">
        <v>46</v>
      </c>
      <c r="C50" s="503"/>
      <c r="D50" s="503"/>
      <c r="E50" s="503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13</v>
      </c>
      <c r="B51" s="490" t="s">
        <v>37</v>
      </c>
      <c r="C51" s="503"/>
      <c r="D51" s="503"/>
      <c r="E51" s="503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hidden="1" customHeight="1">
      <c r="A52" s="43">
        <f t="shared" si="8"/>
        <v>14</v>
      </c>
      <c r="B52" s="491" t="s">
        <v>67</v>
      </c>
      <c r="C52" s="503"/>
      <c r="D52" s="503"/>
      <c r="E52" s="503"/>
      <c r="F52" s="195">
        <f>+'Ekamut-caxs'!D54</f>
        <v>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11</v>
      </c>
      <c r="B53" s="491" t="s">
        <v>68</v>
      </c>
      <c r="C53" s="503">
        <v>0</v>
      </c>
      <c r="D53" s="503">
        <v>0</v>
      </c>
      <c r="E53" s="503">
        <v>0</v>
      </c>
      <c r="F53" s="195">
        <f>+'Ekamut-caxs'!D55</f>
        <v>117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v>12</v>
      </c>
      <c r="B54" s="490" t="s">
        <v>38</v>
      </c>
      <c r="C54" s="503">
        <v>0</v>
      </c>
      <c r="D54" s="503">
        <v>3</v>
      </c>
      <c r="E54" s="503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13</v>
      </c>
      <c r="B55" s="490" t="s">
        <v>111</v>
      </c>
      <c r="C55" s="503"/>
      <c r="D55" s="503"/>
      <c r="E55" s="503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14</v>
      </c>
      <c r="B56" s="490" t="s">
        <v>39</v>
      </c>
      <c r="C56" s="503"/>
      <c r="D56" s="503"/>
      <c r="E56" s="503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15</v>
      </c>
      <c r="B57" s="490" t="s">
        <v>56</v>
      </c>
      <c r="C57" s="503"/>
      <c r="D57" s="503"/>
      <c r="E57" s="503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16</v>
      </c>
      <c r="B58" s="489" t="s">
        <v>245</v>
      </c>
      <c r="C58" s="503"/>
      <c r="D58" s="503"/>
      <c r="E58" s="503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17</v>
      </c>
      <c r="B59" s="386" t="s">
        <v>206</v>
      </c>
      <c r="C59" s="503"/>
      <c r="D59" s="503"/>
      <c r="E59" s="503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18</v>
      </c>
      <c r="B60" s="386"/>
      <c r="C60" s="503"/>
      <c r="D60" s="503"/>
      <c r="E60" s="503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19</v>
      </c>
      <c r="B61" s="386"/>
      <c r="C61" s="503"/>
      <c r="D61" s="503"/>
      <c r="E61" s="503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20</v>
      </c>
      <c r="B62" s="386"/>
      <c r="C62" s="503"/>
      <c r="D62" s="503"/>
      <c r="E62" s="503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21</v>
      </c>
      <c r="B63" s="491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6" customFormat="1" hidden="1">
      <c r="A64" s="467">
        <f>+A63+0.1</f>
        <v>21.1</v>
      </c>
      <c r="B64" s="492" t="s">
        <v>28</v>
      </c>
      <c r="C64" s="504"/>
      <c r="D64" s="504"/>
      <c r="E64" s="504"/>
      <c r="F64" s="505"/>
      <c r="G64" s="469"/>
      <c r="H64" s="474"/>
      <c r="I64" s="475"/>
      <c r="J64" s="475"/>
      <c r="K64" s="475"/>
      <c r="L64" s="475"/>
    </row>
    <row r="65" spans="1:15" s="476" customFormat="1" hidden="1">
      <c r="A65" s="467">
        <f t="shared" ref="A65:A66" si="10">+A64+0.1</f>
        <v>21.200000000000003</v>
      </c>
      <c r="B65" s="492" t="s">
        <v>41</v>
      </c>
      <c r="C65" s="504"/>
      <c r="D65" s="504"/>
      <c r="E65" s="504"/>
      <c r="F65" s="505"/>
      <c r="G65" s="469"/>
      <c r="H65" s="474"/>
      <c r="I65" s="475"/>
      <c r="J65" s="475"/>
      <c r="K65" s="475"/>
      <c r="L65" s="475"/>
    </row>
    <row r="66" spans="1:15" s="477" customFormat="1" ht="16.5" hidden="1" customHeight="1">
      <c r="A66" s="467">
        <f t="shared" si="10"/>
        <v>21.300000000000004</v>
      </c>
      <c r="B66" s="497" t="s">
        <v>75</v>
      </c>
      <c r="C66" s="504"/>
      <c r="D66" s="504"/>
      <c r="E66" s="504"/>
      <c r="F66" s="468"/>
      <c r="G66" s="469"/>
      <c r="H66" s="474"/>
      <c r="I66" s="475"/>
      <c r="J66" s="475"/>
      <c r="K66" s="475"/>
      <c r="L66" s="475"/>
      <c r="M66" s="476"/>
      <c r="N66" s="476"/>
      <c r="O66" s="476"/>
    </row>
    <row r="67" spans="1:15" s="74" customFormat="1" ht="17.25">
      <c r="A67" s="43">
        <v>13</v>
      </c>
      <c r="B67" s="490" t="s">
        <v>29</v>
      </c>
      <c r="C67" s="503">
        <v>96.8</v>
      </c>
      <c r="D67" s="503">
        <v>96.8</v>
      </c>
      <c r="E67" s="503">
        <v>96.8</v>
      </c>
      <c r="F67" s="194">
        <f>+'Deb. ev kreditor'!F59</f>
        <v>96.8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14</v>
      </c>
      <c r="B68" s="490" t="s">
        <v>76</v>
      </c>
      <c r="C68" s="504"/>
      <c r="D68" s="504"/>
      <c r="E68" s="504"/>
      <c r="F68" s="504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6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0</v>
      </c>
      <c r="F69" s="203">
        <f>F70+F78</f>
        <v>120</v>
      </c>
      <c r="G69" s="37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90" t="s">
        <v>81</v>
      </c>
      <c r="C70" s="195">
        <f t="shared" ref="C70:E70" si="12">SUM(C71:C77)</f>
        <v>0</v>
      </c>
      <c r="D70" s="195">
        <f t="shared" si="12"/>
        <v>0</v>
      </c>
      <c r="E70" s="195">
        <f t="shared" si="12"/>
        <v>0</v>
      </c>
      <c r="F70" s="195">
        <f>SUM(F71:F77)</f>
        <v>120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9" customFormat="1" ht="14.25">
      <c r="A71" s="478">
        <f>+A70+0.1</f>
        <v>1.1000000000000001</v>
      </c>
      <c r="B71" s="497" t="s">
        <v>77</v>
      </c>
      <c r="C71" s="504"/>
      <c r="D71" s="504"/>
      <c r="E71" s="504"/>
      <c r="F71" s="505">
        <v>120</v>
      </c>
      <c r="G71" s="469"/>
      <c r="H71" s="473"/>
      <c r="I71" s="471"/>
      <c r="J71" s="471"/>
      <c r="K71" s="471"/>
      <c r="L71" s="471"/>
      <c r="M71" s="472"/>
      <c r="N71" s="472"/>
      <c r="O71" s="472"/>
    </row>
    <row r="72" spans="1:15" s="479" customFormat="1" ht="14.25" hidden="1">
      <c r="A72" s="478">
        <f t="shared" ref="A72:A77" si="13">+A71+0.1</f>
        <v>1.2000000000000002</v>
      </c>
      <c r="B72" s="497" t="s">
        <v>78</v>
      </c>
      <c r="C72" s="504"/>
      <c r="D72" s="504"/>
      <c r="E72" s="504"/>
      <c r="F72" s="505"/>
      <c r="G72" s="469"/>
      <c r="H72" s="473"/>
      <c r="I72" s="471"/>
      <c r="J72" s="471"/>
      <c r="K72" s="471"/>
      <c r="L72" s="471"/>
      <c r="M72" s="472"/>
      <c r="N72" s="472"/>
      <c r="O72" s="472"/>
    </row>
    <row r="73" spans="1:15" s="479" customFormat="1" ht="14.25" hidden="1">
      <c r="A73" s="478">
        <f t="shared" si="13"/>
        <v>1.3000000000000003</v>
      </c>
      <c r="B73" s="497" t="s">
        <v>79</v>
      </c>
      <c r="C73" s="504"/>
      <c r="D73" s="504"/>
      <c r="E73" s="504"/>
      <c r="F73" s="505"/>
      <c r="G73" s="469"/>
      <c r="H73" s="473"/>
      <c r="I73" s="471"/>
      <c r="J73" s="471"/>
      <c r="K73" s="471"/>
      <c r="L73" s="471"/>
      <c r="M73" s="472"/>
      <c r="N73" s="472"/>
      <c r="O73" s="472"/>
    </row>
    <row r="74" spans="1:15" s="479" customFormat="1" ht="14.25" hidden="1">
      <c r="A74" s="478">
        <f t="shared" si="13"/>
        <v>1.4000000000000004</v>
      </c>
      <c r="B74" s="497" t="s">
        <v>172</v>
      </c>
      <c r="C74" s="504"/>
      <c r="D74" s="504"/>
      <c r="E74" s="504"/>
      <c r="F74" s="505"/>
      <c r="G74" s="469"/>
      <c r="H74" s="473"/>
      <c r="I74" s="471"/>
      <c r="J74" s="471"/>
      <c r="K74" s="471"/>
      <c r="L74" s="471"/>
      <c r="M74" s="472"/>
      <c r="N74" s="472"/>
      <c r="O74" s="472"/>
    </row>
    <row r="75" spans="1:15" s="479" customFormat="1" ht="14.25" hidden="1">
      <c r="A75" s="478">
        <f t="shared" si="13"/>
        <v>1.5000000000000004</v>
      </c>
      <c r="B75" s="497" t="s">
        <v>57</v>
      </c>
      <c r="C75" s="504"/>
      <c r="D75" s="504"/>
      <c r="E75" s="504"/>
      <c r="F75" s="505"/>
      <c r="G75" s="469"/>
      <c r="H75" s="473"/>
      <c r="I75" s="471"/>
      <c r="J75" s="471"/>
      <c r="K75" s="471"/>
      <c r="L75" s="471"/>
      <c r="M75" s="472"/>
      <c r="N75" s="472"/>
      <c r="O75" s="472"/>
    </row>
    <row r="76" spans="1:15" s="472" customFormat="1" ht="14.25" hidden="1">
      <c r="A76" s="478">
        <f t="shared" si="13"/>
        <v>1.6000000000000005</v>
      </c>
      <c r="B76" s="492" t="s">
        <v>58</v>
      </c>
      <c r="C76" s="504"/>
      <c r="D76" s="504"/>
      <c r="E76" s="504"/>
      <c r="F76" s="505"/>
      <c r="G76" s="469"/>
      <c r="H76" s="473"/>
      <c r="I76" s="471"/>
      <c r="J76" s="471"/>
      <c r="K76" s="471"/>
      <c r="L76" s="471"/>
    </row>
    <row r="77" spans="1:15" s="472" customFormat="1" ht="14.25" hidden="1">
      <c r="A77" s="478">
        <f t="shared" si="13"/>
        <v>1.7000000000000006</v>
      </c>
      <c r="B77" s="492"/>
      <c r="C77" s="504"/>
      <c r="D77" s="504"/>
      <c r="E77" s="504"/>
      <c r="F77" s="505"/>
      <c r="G77" s="469"/>
      <c r="H77" s="480" t="s">
        <v>256</v>
      </c>
      <c r="I77" s="471"/>
      <c r="J77" s="471"/>
      <c r="K77" s="471"/>
      <c r="L77" s="471"/>
    </row>
    <row r="78" spans="1:15" s="72" customFormat="1" ht="51" hidden="1" customHeight="1">
      <c r="A78" s="53">
        <v>2</v>
      </c>
      <c r="B78" s="491" t="s">
        <v>257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9" customFormat="1" ht="14.25" hidden="1">
      <c r="A79" s="478">
        <f t="shared" ref="A79:A81" si="15">+A78+0.1</f>
        <v>2.1</v>
      </c>
      <c r="B79" s="497" t="s">
        <v>54</v>
      </c>
      <c r="C79" s="504"/>
      <c r="D79" s="504"/>
      <c r="E79" s="504"/>
      <c r="F79" s="505"/>
      <c r="G79" s="469"/>
      <c r="H79" s="473"/>
      <c r="I79" s="471"/>
      <c r="J79" s="471"/>
      <c r="K79" s="471"/>
      <c r="L79" s="471"/>
      <c r="M79" s="472"/>
      <c r="N79" s="472"/>
      <c r="O79" s="472"/>
    </row>
    <row r="80" spans="1:15" s="479" customFormat="1" ht="14.25" hidden="1">
      <c r="A80" s="478">
        <f t="shared" si="15"/>
        <v>2.2000000000000002</v>
      </c>
      <c r="B80" s="497" t="s">
        <v>53</v>
      </c>
      <c r="C80" s="504"/>
      <c r="D80" s="504"/>
      <c r="E80" s="504"/>
      <c r="F80" s="505"/>
      <c r="G80" s="469"/>
      <c r="H80" s="473"/>
      <c r="I80" s="471"/>
      <c r="J80" s="471"/>
      <c r="K80" s="471"/>
      <c r="L80" s="471"/>
      <c r="M80" s="472"/>
      <c r="N80" s="472"/>
      <c r="O80" s="472"/>
    </row>
    <row r="81" spans="1:15" s="479" customFormat="1" ht="14.25" hidden="1">
      <c r="A81" s="478">
        <f t="shared" si="15"/>
        <v>2.3000000000000003</v>
      </c>
      <c r="B81" s="497" t="s">
        <v>42</v>
      </c>
      <c r="C81" s="504"/>
      <c r="D81" s="504"/>
      <c r="E81" s="504"/>
      <c r="F81" s="505"/>
      <c r="G81" s="469"/>
      <c r="H81" s="473"/>
      <c r="I81" s="471"/>
      <c r="J81" s="471"/>
      <c r="K81" s="471"/>
      <c r="L81" s="471"/>
      <c r="M81" s="472"/>
      <c r="N81" s="472"/>
      <c r="O81" s="472"/>
    </row>
    <row r="82" spans="1:15" s="62" customFormat="1" ht="39.75" hidden="1" customHeight="1">
      <c r="A82" s="34" t="s">
        <v>50</v>
      </c>
      <c r="B82" s="494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2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6" t="s">
        <v>254</v>
      </c>
      <c r="C83" s="504"/>
      <c r="D83" s="504"/>
      <c r="E83" s="504"/>
      <c r="F83" s="505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6" t="s">
        <v>255</v>
      </c>
      <c r="C84" s="504"/>
      <c r="D84" s="504"/>
      <c r="E84" s="504"/>
      <c r="F84" s="505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4" t="s">
        <v>31</v>
      </c>
      <c r="C85" s="203">
        <f t="shared" ref="C85:E85" si="17">C13+C14-C29</f>
        <v>394.69999999999982</v>
      </c>
      <c r="D85" s="203">
        <f t="shared" si="17"/>
        <v>497.19999999999982</v>
      </c>
      <c r="E85" s="203">
        <f t="shared" si="17"/>
        <v>690.20000000000073</v>
      </c>
      <c r="F85" s="203">
        <f>F13+F14-F29</f>
        <v>12.000000000001819</v>
      </c>
      <c r="G85" s="373"/>
      <c r="H85" s="524"/>
      <c r="I85" s="525"/>
      <c r="J85" s="212"/>
      <c r="K85" s="212"/>
      <c r="L85" s="181"/>
      <c r="M85" s="75"/>
      <c r="N85" s="75"/>
      <c r="O85" s="75"/>
    </row>
    <row r="86" spans="1:15" s="61" customFormat="1" ht="45" customHeight="1">
      <c r="A86" s="360"/>
      <c r="B86" s="361"/>
      <c r="C86" s="361"/>
      <c r="D86" s="361"/>
      <c r="E86" s="361"/>
      <c r="H86" s="90"/>
      <c r="I86" s="80"/>
      <c r="J86" s="80"/>
      <c r="K86" s="80"/>
      <c r="L86" s="80"/>
    </row>
    <row r="87" spans="1:15" s="5" customFormat="1" ht="21.75" hidden="1" customHeight="1">
      <c r="B87" s="362" t="s">
        <v>2</v>
      </c>
      <c r="C87" s="362"/>
      <c r="D87" s="362"/>
      <c r="E87" s="362"/>
      <c r="F87" s="217" t="str">
        <f>+'Ekamut-caxs'!C71</f>
        <v>Լ․ Մարգարյան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3" t="s">
        <v>85</v>
      </c>
      <c r="G88" s="364"/>
      <c r="H88" s="36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Կ․ Արամյան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3" t="s">
        <v>85</v>
      </c>
      <c r="G90" s="364"/>
      <c r="H90" s="365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3" t="str">
        <f>+'Ekamut-caxs'!B76</f>
        <v>ԵՐԵՎԱՆԻ ՔԱՂԱՔԱՊԵՏ՝</v>
      </c>
      <c r="C92" s="528"/>
      <c r="D92" s="528"/>
      <c r="E92" s="36"/>
      <c r="F92" s="513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F42" sqref="F42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1" t="s">
        <v>47</v>
      </c>
      <c r="B1" s="531"/>
      <c r="C1" s="531"/>
      <c r="D1" s="531"/>
      <c r="E1" s="531"/>
      <c r="F1" s="531"/>
    </row>
    <row r="2" spans="1:18" s="18" customFormat="1" ht="25.5" customHeight="1">
      <c r="A2" s="527" t="str">
        <f>+'Ekamut-caxs'!A9</f>
        <v xml:space="preserve">«Երևանի հ. 16 գրադարան» ՀՈԱԿ-ի   </v>
      </c>
      <c r="B2" s="527"/>
      <c r="C2" s="527"/>
      <c r="D2" s="527"/>
      <c r="E2" s="527"/>
      <c r="F2" s="527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8" t="s">
        <v>228</v>
      </c>
      <c r="B3" s="528"/>
      <c r="C3" s="528"/>
      <c r="D3" s="528"/>
      <c r="E3" s="528"/>
      <c r="F3" s="528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14102</v>
      </c>
      <c r="D6" s="215">
        <f>SUM(D7:D18,D21:D23)</f>
        <v>13446</v>
      </c>
      <c r="E6" s="346">
        <f t="shared" ref="E6:E61" si="0">D6-C6</f>
        <v>-656</v>
      </c>
      <c r="F6" s="239"/>
      <c r="G6" s="515"/>
      <c r="H6" s="515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11762.4</v>
      </c>
      <c r="D7" s="207">
        <f>+'Ekamut-caxs'!D13</f>
        <v>13424.6</v>
      </c>
      <c r="E7" s="347">
        <f t="shared" si="0"/>
        <v>1662.2000000000007</v>
      </c>
      <c r="F7" s="206"/>
      <c r="G7" s="515"/>
      <c r="H7" s="515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0.4</v>
      </c>
      <c r="D8" s="207">
        <f>+'Ekamut-caxs'!D14</f>
        <v>0.4</v>
      </c>
      <c r="E8" s="207">
        <f t="shared" si="0"/>
        <v>0</v>
      </c>
      <c r="F8" s="206"/>
      <c r="G8" s="523"/>
      <c r="H8" s="523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170</v>
      </c>
      <c r="C9" s="206"/>
      <c r="D9" s="207">
        <f>+'Ekamut-caxs'!D15</f>
        <v>0</v>
      </c>
      <c r="E9" s="207">
        <f>D9-C9</f>
        <v>0</v>
      </c>
      <c r="F9" s="206"/>
      <c r="G9" s="523"/>
      <c r="H9" s="523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5"/>
      <c r="H10" s="515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5"/>
      <c r="H11" s="515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5"/>
      <c r="H12" s="515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5"/>
      <c r="H13" s="515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5"/>
      <c r="H14" s="515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7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30"/>
      <c r="H15" s="530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7"/>
      <c r="C16" s="208"/>
      <c r="D16" s="207">
        <f>+'Ekamut-caxs'!D22</f>
        <v>0</v>
      </c>
      <c r="E16" s="207">
        <f t="shared" si="1"/>
        <v>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2339.1999999999998</v>
      </c>
      <c r="D18" s="207">
        <f>+'Ekamut-caxs'!D24</f>
        <v>21</v>
      </c>
      <c r="E18" s="207">
        <f t="shared" si="0"/>
        <v>-2318.1999999999998</v>
      </c>
      <c r="F18" s="206"/>
      <c r="G18" s="530"/>
      <c r="H18" s="530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8">
        <v>10.1</v>
      </c>
      <c r="B19" s="26" t="s">
        <v>64</v>
      </c>
      <c r="C19" s="184">
        <v>2339.1999999999998</v>
      </c>
      <c r="D19" s="183">
        <f>+'Ekamut-caxs'!D25</f>
        <v>21</v>
      </c>
      <c r="E19" s="183">
        <f t="shared" si="0"/>
        <v>-2318.1999999999998</v>
      </c>
      <c r="F19" s="184"/>
      <c r="G19" s="515"/>
      <c r="H19" s="515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7"/>
      <c r="H20" s="517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517"/>
      <c r="H21" s="517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12562.500000000002</v>
      </c>
      <c r="D24" s="216">
        <f>SUM(D25,D29:D34,D35:D57,D59:D60)</f>
        <v>13446</v>
      </c>
      <c r="E24" s="346">
        <f t="shared" si="0"/>
        <v>883.49999999999818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10919</v>
      </c>
      <c r="D25" s="210">
        <f>+'Ekamut-caxs'!D33</f>
        <v>12540</v>
      </c>
      <c r="E25" s="207">
        <f t="shared" si="0"/>
        <v>1621</v>
      </c>
      <c r="F25" s="206"/>
      <c r="G25" s="515"/>
      <c r="H25" s="515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7" customFormat="1" ht="18" hidden="1" customHeight="1">
      <c r="A26" s="424">
        <v>1.1000000000000001</v>
      </c>
      <c r="B26" s="425" t="s">
        <v>108</v>
      </c>
      <c r="C26" s="426"/>
      <c r="D26" s="427">
        <f>+'Ekamut-caxs'!D34</f>
        <v>0</v>
      </c>
      <c r="E26" s="428">
        <f>D26-C26</f>
        <v>0</v>
      </c>
      <c r="F26" s="429"/>
      <c r="G26" s="529"/>
      <c r="H26" s="529"/>
      <c r="I26" s="430"/>
      <c r="J26" s="430"/>
      <c r="K26" s="430"/>
      <c r="L26" s="430"/>
      <c r="M26" s="430"/>
      <c r="N26" s="430"/>
      <c r="O26" s="430"/>
      <c r="P26" s="430"/>
      <c r="Q26" s="430"/>
      <c r="R26" s="430"/>
    </row>
    <row r="27" spans="1:18" s="417" customFormat="1" ht="18" customHeight="1">
      <c r="A27" s="424">
        <v>1.2</v>
      </c>
      <c r="B27" s="425" t="s">
        <v>11</v>
      </c>
      <c r="C27" s="426"/>
      <c r="D27" s="427">
        <f>+'Ekamut-caxs'!D35</f>
        <v>180</v>
      </c>
      <c r="E27" s="428">
        <f>D27-C27</f>
        <v>180</v>
      </c>
      <c r="F27" s="429"/>
      <c r="G27" s="529"/>
      <c r="H27" s="529"/>
      <c r="I27" s="430"/>
      <c r="J27" s="430"/>
      <c r="K27" s="430"/>
      <c r="L27" s="430"/>
      <c r="M27" s="430"/>
      <c r="N27" s="430"/>
      <c r="O27" s="430"/>
      <c r="P27" s="430"/>
      <c r="Q27" s="430"/>
      <c r="R27" s="430"/>
    </row>
    <row r="28" spans="1:18" s="417" customFormat="1" ht="18" hidden="1" customHeight="1">
      <c r="A28" s="424">
        <v>1.3</v>
      </c>
      <c r="B28" s="425" t="str">
        <f>+'Ekamut-caxs'!B36</f>
        <v>կամավոր ատեստավորման գծով լրավճար</v>
      </c>
      <c r="C28" s="426"/>
      <c r="D28" s="427">
        <f>+'Ekamut-caxs'!D36</f>
        <v>0</v>
      </c>
      <c r="E28" s="428">
        <f>D28-C28</f>
        <v>0</v>
      </c>
      <c r="F28" s="429"/>
      <c r="G28" s="529"/>
      <c r="H28" s="529"/>
      <c r="I28" s="430"/>
      <c r="J28" s="430"/>
      <c r="K28" s="430"/>
      <c r="L28" s="430"/>
      <c r="M28" s="430"/>
      <c r="N28" s="430"/>
      <c r="O28" s="430"/>
      <c r="P28" s="430"/>
      <c r="Q28" s="430"/>
      <c r="R28" s="430"/>
    </row>
    <row r="29" spans="1:18" s="40" customFormat="1" ht="21" customHeight="1">
      <c r="A29" s="43">
        <v>2</v>
      </c>
      <c r="B29" s="196" t="s">
        <v>13</v>
      </c>
      <c r="C29" s="208">
        <v>350</v>
      </c>
      <c r="D29" s="210">
        <f>+'Ekamut-caxs'!D37</f>
        <v>365</v>
      </c>
      <c r="E29" s="207">
        <f t="shared" si="0"/>
        <v>15</v>
      </c>
      <c r="F29" s="206"/>
      <c r="G29" s="515"/>
      <c r="H29" s="515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71.7</v>
      </c>
      <c r="D30" s="210">
        <f>+'Ekamut-caxs'!D38</f>
        <v>80.2</v>
      </c>
      <c r="E30" s="207">
        <f t="shared" si="0"/>
        <v>8.5</v>
      </c>
      <c r="F30" s="206"/>
      <c r="G30" s="515"/>
      <c r="H30" s="515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13.9</v>
      </c>
      <c r="D31" s="210">
        <f>+'Ekamut-caxs'!D39</f>
        <v>15.9</v>
      </c>
      <c r="E31" s="207">
        <f t="shared" si="0"/>
        <v>2</v>
      </c>
      <c r="F31" s="206"/>
      <c r="G31" s="515"/>
      <c r="H31" s="515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8.6</v>
      </c>
      <c r="D32" s="210">
        <f>+'Ekamut-caxs'!D40</f>
        <v>8.6</v>
      </c>
      <c r="E32" s="207">
        <f t="shared" si="0"/>
        <v>0</v>
      </c>
      <c r="F32" s="206"/>
      <c r="G32" s="515"/>
      <c r="H32" s="515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2.4</v>
      </c>
      <c r="D33" s="210">
        <f>+'Ekamut-caxs'!D41</f>
        <v>2.4</v>
      </c>
      <c r="E33" s="207">
        <f t="shared" si="0"/>
        <v>0</v>
      </c>
      <c r="F33" s="206"/>
      <c r="G33" s="515"/>
      <c r="H33" s="515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129.6</v>
      </c>
      <c r="D34" s="210">
        <f>+'Ekamut-caxs'!D42</f>
        <v>129.6</v>
      </c>
      <c r="E34" s="207">
        <f t="shared" si="0"/>
        <v>0</v>
      </c>
      <c r="F34" s="206"/>
      <c r="G34" s="515"/>
      <c r="H34" s="515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6" t="s">
        <v>17</v>
      </c>
      <c r="C35" s="208">
        <v>48</v>
      </c>
      <c r="D35" s="210">
        <f>+'Ekamut-caxs'!D43</f>
        <v>48</v>
      </c>
      <c r="E35" s="207">
        <f t="shared" si="0"/>
        <v>0</v>
      </c>
      <c r="F35" s="206"/>
      <c r="G35" s="515"/>
      <c r="H35" s="515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7" t="s">
        <v>244</v>
      </c>
      <c r="C36" s="508">
        <v>64.5</v>
      </c>
      <c r="D36" s="210">
        <f>+'Ekamut-caxs'!D44</f>
        <v>67.3</v>
      </c>
      <c r="E36" s="207">
        <f t="shared" si="0"/>
        <v>2.7999999999999972</v>
      </c>
      <c r="F36" s="206"/>
      <c r="G36" s="515"/>
      <c r="H36" s="515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15"/>
      <c r="H37" s="515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5"/>
      <c r="H38" s="515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5"/>
      <c r="H39" s="515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5"/>
      <c r="H40" s="515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515"/>
      <c r="H41" s="515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6" t="s">
        <v>19</v>
      </c>
      <c r="C42" s="206">
        <v>36</v>
      </c>
      <c r="D42" s="210">
        <f>+'Ekamut-caxs'!D50</f>
        <v>48</v>
      </c>
      <c r="E42" s="207">
        <f>D42-C42</f>
        <v>12</v>
      </c>
      <c r="F42" s="206"/>
      <c r="G42" s="515"/>
      <c r="H42" s="515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5"/>
      <c r="H43" s="515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5"/>
      <c r="H44" s="515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15"/>
      <c r="H45" s="515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hidden="1" customHeight="1">
      <c r="A46" s="43">
        <v>19</v>
      </c>
      <c r="B46" s="209" t="s">
        <v>67</v>
      </c>
      <c r="C46" s="208"/>
      <c r="D46" s="210">
        <f>+'Ekamut-caxs'!D54</f>
        <v>0</v>
      </c>
      <c r="E46" s="207">
        <f t="shared" si="0"/>
        <v>0</v>
      </c>
      <c r="F46" s="206"/>
      <c r="G46" s="515"/>
      <c r="H46" s="515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f>+'Ekamut-caxs'!D55</f>
        <v>117</v>
      </c>
      <c r="E47" s="207">
        <f t="shared" si="0"/>
        <v>10</v>
      </c>
      <c r="F47" s="206"/>
      <c r="G47" s="515"/>
      <c r="H47" s="515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15"/>
      <c r="H48" s="515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5"/>
      <c r="H49" s="515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5"/>
      <c r="H50" s="515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5"/>
      <c r="H51" s="515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245</v>
      </c>
      <c r="C52" s="433"/>
      <c r="D52" s="210">
        <f>+'Ekamut-caxs'!D60</f>
        <v>0</v>
      </c>
      <c r="E52" s="207">
        <f>D52-C52</f>
        <v>0</v>
      </c>
      <c r="F52" s="206"/>
      <c r="G52" s="515"/>
      <c r="H52" s="515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17"/>
      <c r="H53" s="517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17"/>
      <c r="H54" s="51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17"/>
      <c r="H56" s="51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798.2</v>
      </c>
      <c r="D57" s="210">
        <f>+'Ekamut-caxs'!D65</f>
        <v>21</v>
      </c>
      <c r="E57" s="207">
        <f t="shared" si="2"/>
        <v>-777.2</v>
      </c>
      <c r="F57" s="206"/>
      <c r="G57" s="515"/>
      <c r="H57" s="515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6" customFormat="1" ht="20.25" customHeight="1">
      <c r="A58" s="399">
        <v>30.1</v>
      </c>
      <c r="B58" s="431" t="s">
        <v>69</v>
      </c>
      <c r="C58" s="429">
        <v>136.19999999999999</v>
      </c>
      <c r="D58" s="427">
        <f>+'Ekamut-caxs'!D66</f>
        <v>21</v>
      </c>
      <c r="E58" s="428">
        <f t="shared" si="2"/>
        <v>-115.19999999999999</v>
      </c>
      <c r="F58" s="429"/>
      <c r="G58" s="529"/>
      <c r="H58" s="529"/>
      <c r="I58" s="366"/>
      <c r="J58" s="366"/>
      <c r="K58" s="366"/>
      <c r="L58" s="366"/>
      <c r="M58" s="366"/>
      <c r="N58" s="366"/>
      <c r="O58" s="366"/>
      <c r="P58" s="366"/>
      <c r="Q58" s="366"/>
      <c r="R58" s="366"/>
    </row>
    <row r="59" spans="1:18" s="40" customFormat="1" ht="21" customHeight="1">
      <c r="A59" s="43">
        <v>31</v>
      </c>
      <c r="B59" s="209" t="s">
        <v>70</v>
      </c>
      <c r="C59" s="206">
        <v>10.6</v>
      </c>
      <c r="D59" s="210">
        <f>+'Ekamut-caxs'!D67</f>
        <v>0</v>
      </c>
      <c r="E59" s="207">
        <f t="shared" si="2"/>
        <v>-10.6</v>
      </c>
      <c r="F59" s="206"/>
      <c r="G59" s="515"/>
      <c r="H59" s="515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15"/>
      <c r="H60" s="515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1539.4999999999982</v>
      </c>
      <c r="D61" s="215">
        <f>D6-D24</f>
        <v>0</v>
      </c>
      <c r="E61" s="215">
        <f t="shared" si="0"/>
        <v>-1539.4999999999982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3" t="str">
        <f>+'Ekamut-caxs'!C71</f>
        <v>Լ․ Մարգարյան</v>
      </c>
      <c r="E63" s="533"/>
      <c r="F63" s="96"/>
    </row>
    <row r="64" spans="1:18" ht="9.75" customHeight="1">
      <c r="B64" s="32"/>
      <c r="D64" s="532" t="s">
        <v>5</v>
      </c>
      <c r="E64" s="532"/>
      <c r="F64" s="235"/>
    </row>
    <row r="65" spans="1:6" ht="24.75" customHeight="1">
      <c r="B65" s="31" t="s">
        <v>6</v>
      </c>
      <c r="C65" s="20"/>
      <c r="D65" s="533" t="str">
        <f>+'Ekamut-caxs'!C73</f>
        <v>Կ․ Արամյան</v>
      </c>
      <c r="E65" s="533"/>
      <c r="F65" s="96"/>
    </row>
    <row r="66" spans="1:6" ht="11.25" customHeight="1">
      <c r="D66" s="532" t="s">
        <v>5</v>
      </c>
      <c r="E66" s="532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2" zoomScaleSheetLayoutView="100" workbookViewId="0">
      <selection activeCell="F42" sqref="F42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1" t="s">
        <v>72</v>
      </c>
      <c r="B1" s="531"/>
      <c r="C1" s="531"/>
      <c r="D1" s="531"/>
      <c r="E1" s="531"/>
      <c r="F1" s="531"/>
    </row>
    <row r="2" spans="1:20" s="18" customFormat="1" ht="20.25">
      <c r="A2" s="527" t="str">
        <f>+'Ekamut-caxs'!A9</f>
        <v xml:space="preserve">«Երևանի հ. 16 գրադարան» ՀՈԱԿ-ի   </v>
      </c>
      <c r="B2" s="527"/>
      <c r="C2" s="527"/>
      <c r="D2" s="527"/>
      <c r="E2" s="527"/>
      <c r="F2" s="527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8" t="s">
        <v>229</v>
      </c>
      <c r="B3" s="528"/>
      <c r="C3" s="528"/>
      <c r="D3" s="528"/>
      <c r="E3" s="528"/>
      <c r="F3" s="528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228.7</v>
      </c>
      <c r="D6" s="185">
        <f>+C78</f>
        <v>228.7</v>
      </c>
      <c r="E6" s="203">
        <f t="shared" ref="E6" si="0">D6-C6</f>
        <v>0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11798.4</v>
      </c>
      <c r="D7" s="203">
        <f>SUM(D8:D15,D18:D21)</f>
        <v>13424.6</v>
      </c>
      <c r="E7" s="203">
        <f>D7-C7</f>
        <v>1626.2000000000007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11798.4</v>
      </c>
      <c r="D8" s="194">
        <f>+'Dramakan hosqer'!F15</f>
        <v>13424.6</v>
      </c>
      <c r="E8" s="195">
        <f>D8-C8</f>
        <v>1626.2000000000007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7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6" customFormat="1" ht="18" hidden="1" customHeight="1">
      <c r="A16" s="399">
        <v>8.1</v>
      </c>
      <c r="B16" s="400"/>
      <c r="C16" s="401"/>
      <c r="D16" s="402">
        <f>+'Dramakan hosqer'!F23</f>
        <v>0</v>
      </c>
      <c r="E16" s="402">
        <f t="shared" si="1"/>
        <v>0</v>
      </c>
      <c r="F16" s="401"/>
      <c r="G16" s="403"/>
      <c r="H16" s="404"/>
      <c r="I16" s="404"/>
      <c r="J16" s="404"/>
      <c r="K16" s="404"/>
      <c r="L16" s="405"/>
      <c r="M16" s="405"/>
      <c r="N16" s="405"/>
      <c r="O16" s="405"/>
      <c r="P16" s="405"/>
      <c r="Q16" s="405"/>
      <c r="R16" s="405"/>
    </row>
    <row r="17" spans="1:18" s="406" customFormat="1" ht="18" hidden="1" customHeight="1">
      <c r="A17" s="399">
        <v>8.1999999999999993</v>
      </c>
      <c r="B17" s="400"/>
      <c r="C17" s="401"/>
      <c r="D17" s="402">
        <f>+'Dramakan hosqer'!F24</f>
        <v>0</v>
      </c>
      <c r="E17" s="402">
        <f t="shared" si="1"/>
        <v>0</v>
      </c>
      <c r="F17" s="401"/>
      <c r="G17" s="403"/>
      <c r="H17" s="404"/>
      <c r="I17" s="404"/>
      <c r="J17" s="404"/>
      <c r="K17" s="404"/>
      <c r="L17" s="405"/>
      <c r="M17" s="405"/>
      <c r="N17" s="405"/>
      <c r="O17" s="405"/>
      <c r="P17" s="405"/>
      <c r="Q17" s="405"/>
      <c r="R17" s="405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11759.599999999999</v>
      </c>
      <c r="D22" s="203">
        <f>+D23+D62+D75</f>
        <v>13641.3</v>
      </c>
      <c r="E22" s="195">
        <f t="shared" si="1"/>
        <v>1881.7000000000007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11723.599999999999</v>
      </c>
      <c r="D23" s="203">
        <f>SUM(D24,D28:D33,D34:D56,D60:D61)</f>
        <v>13521.3</v>
      </c>
      <c r="E23" s="195">
        <f t="shared" si="1"/>
        <v>1797.7000000000007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10920</v>
      </c>
      <c r="D24" s="195">
        <f>+'Dramakan hosqer'!F31</f>
        <v>12540</v>
      </c>
      <c r="E24" s="195">
        <f t="shared" si="1"/>
        <v>1620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6" customFormat="1" ht="17.25" hidden="1" customHeight="1">
      <c r="A25" s="399">
        <v>1.1000000000000001</v>
      </c>
      <c r="B25" s="432" t="s">
        <v>108</v>
      </c>
      <c r="C25" s="401"/>
      <c r="D25" s="402">
        <f>+'Dramakan hosqer'!F32</f>
        <v>0</v>
      </c>
      <c r="E25" s="402">
        <f t="shared" si="1"/>
        <v>0</v>
      </c>
      <c r="F25" s="401"/>
      <c r="G25" s="403"/>
      <c r="H25" s="404"/>
      <c r="I25" s="404"/>
      <c r="J25" s="404"/>
      <c r="K25" s="404"/>
      <c r="L25" s="405"/>
      <c r="M25" s="405"/>
      <c r="N25" s="405"/>
      <c r="O25" s="405"/>
      <c r="P25" s="405"/>
      <c r="Q25" s="405"/>
      <c r="R25" s="405"/>
    </row>
    <row r="26" spans="1:18" s="406" customFormat="1" ht="16.5">
      <c r="A26" s="399">
        <v>1.2</v>
      </c>
      <c r="B26" s="432" t="s">
        <v>11</v>
      </c>
      <c r="C26" s="401"/>
      <c r="D26" s="402">
        <f>+'Dramakan hosqer'!F33</f>
        <v>180</v>
      </c>
      <c r="E26" s="402">
        <f t="shared" si="1"/>
        <v>180</v>
      </c>
      <c r="F26" s="401"/>
      <c r="G26" s="403"/>
      <c r="H26" s="404"/>
      <c r="I26" s="404"/>
      <c r="J26" s="404"/>
      <c r="K26" s="404"/>
      <c r="L26" s="405"/>
      <c r="M26" s="405"/>
      <c r="N26" s="405"/>
      <c r="O26" s="405"/>
      <c r="P26" s="405"/>
      <c r="Q26" s="405"/>
      <c r="R26" s="405"/>
    </row>
    <row r="27" spans="1:18" s="406" customFormat="1" ht="16.5" hidden="1">
      <c r="A27" s="399">
        <v>1.3</v>
      </c>
      <c r="B27" s="432" t="str">
        <f>+'Dramakan hosqer'!B34</f>
        <v>կամավոր ատեստավորման գծով լրավճար</v>
      </c>
      <c r="C27" s="401"/>
      <c r="D27" s="402">
        <f>+'Dramakan hosqer'!F34</f>
        <v>0</v>
      </c>
      <c r="E27" s="402">
        <f t="shared" si="1"/>
        <v>0</v>
      </c>
      <c r="F27" s="401"/>
      <c r="G27" s="403"/>
      <c r="H27" s="404"/>
      <c r="I27" s="404"/>
      <c r="J27" s="404"/>
      <c r="K27" s="404"/>
      <c r="L27" s="405"/>
      <c r="M27" s="405"/>
      <c r="N27" s="405"/>
      <c r="O27" s="405"/>
      <c r="P27" s="405"/>
      <c r="Q27" s="405"/>
      <c r="R27" s="405"/>
    </row>
    <row r="28" spans="1:18" s="40" customFormat="1" ht="18" customHeight="1">
      <c r="A28" s="43">
        <v>2</v>
      </c>
      <c r="B28" s="196" t="s">
        <v>13</v>
      </c>
      <c r="C28" s="194">
        <v>272.8</v>
      </c>
      <c r="D28" s="195">
        <f>+'Dramakan hosqer'!F35</f>
        <v>365</v>
      </c>
      <c r="E28" s="195">
        <f t="shared" si="1"/>
        <v>92.199999999999989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66</v>
      </c>
      <c r="D29" s="195">
        <f>+'Dramakan hosqer'!F36</f>
        <v>80.2</v>
      </c>
      <c r="E29" s="195">
        <f t="shared" si="1"/>
        <v>14.200000000000003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11.8</v>
      </c>
      <c r="D30" s="195">
        <f>+'Dramakan hosqer'!F37</f>
        <v>15.4</v>
      </c>
      <c r="E30" s="195">
        <f t="shared" si="1"/>
        <v>3.5999999999999996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8.6</v>
      </c>
      <c r="D31" s="195">
        <f>+'Dramakan hosqer'!F38</f>
        <v>8.6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2.4</v>
      </c>
      <c r="D32" s="195">
        <f>+'Dramakan hosqer'!F39</f>
        <v>2.4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118.8</v>
      </c>
      <c r="D33" s="195">
        <f>+'Dramakan hosqer'!F40</f>
        <v>129.6</v>
      </c>
      <c r="E33" s="195">
        <f t="shared" si="1"/>
        <v>10.799999999999997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45.5</v>
      </c>
      <c r="D34" s="195">
        <f>+'Dramakan hosqer'!F41</f>
        <v>48</v>
      </c>
      <c r="E34" s="195">
        <f t="shared" si="1"/>
        <v>2.5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7" t="s">
        <v>244</v>
      </c>
      <c r="C35" s="509">
        <v>64.5</v>
      </c>
      <c r="D35" s="195">
        <f>+'Dramakan hosqer'!F42</f>
        <v>67.3</v>
      </c>
      <c r="E35" s="195">
        <f t="shared" si="1"/>
        <v>2.7999999999999972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37.1</v>
      </c>
      <c r="D41" s="195">
        <f>+'Dramakan hosqer'!F48</f>
        <v>48</v>
      </c>
      <c r="E41" s="195">
        <f t="shared" si="1"/>
        <v>10.899999999999999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hidden="1" customHeight="1">
      <c r="A45" s="43">
        <v>19</v>
      </c>
      <c r="B45" s="209" t="s">
        <v>67</v>
      </c>
      <c r="C45" s="194"/>
      <c r="D45" s="195">
        <f>+'Dramakan hosqer'!F52</f>
        <v>0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117</v>
      </c>
      <c r="E46" s="195">
        <f t="shared" si="1"/>
        <v>10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245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customHeight="1">
      <c r="A56" s="43">
        <v>30</v>
      </c>
      <c r="B56" s="202" t="s">
        <v>27</v>
      </c>
      <c r="C56" s="195">
        <v>10.6</v>
      </c>
      <c r="D56" s="195">
        <f>SUM(D57:D59)</f>
        <v>0</v>
      </c>
      <c r="E56" s="195">
        <f t="shared" si="1"/>
        <v>-10.6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7" customFormat="1" ht="18" hidden="1" customHeight="1">
      <c r="A57" s="412">
        <v>30.1</v>
      </c>
      <c r="B57" s="413" t="s">
        <v>28</v>
      </c>
      <c r="C57" s="401"/>
      <c r="D57" s="402">
        <f>+'Dramakan hosqer'!F64</f>
        <v>0</v>
      </c>
      <c r="E57" s="402">
        <f t="shared" si="1"/>
        <v>0</v>
      </c>
      <c r="F57" s="401"/>
      <c r="G57" s="414"/>
      <c r="H57" s="415"/>
      <c r="I57" s="415"/>
      <c r="J57" s="415"/>
      <c r="K57" s="415"/>
      <c r="L57" s="416"/>
      <c r="M57" s="416"/>
      <c r="N57" s="416"/>
      <c r="O57" s="416"/>
      <c r="P57" s="416"/>
      <c r="Q57" s="416"/>
      <c r="R57" s="416"/>
    </row>
    <row r="58" spans="1:18" s="417" customFormat="1" ht="18.75" hidden="1" customHeight="1">
      <c r="A58" s="412">
        <v>30.2</v>
      </c>
      <c r="B58" s="413" t="s">
        <v>41</v>
      </c>
      <c r="C58" s="401"/>
      <c r="D58" s="402">
        <f>+'Dramakan hosqer'!F65</f>
        <v>0</v>
      </c>
      <c r="E58" s="402">
        <f t="shared" si="1"/>
        <v>0</v>
      </c>
      <c r="F58" s="401"/>
      <c r="G58" s="414"/>
      <c r="H58" s="415"/>
      <c r="I58" s="415"/>
      <c r="J58" s="415"/>
      <c r="K58" s="415"/>
      <c r="L58" s="416"/>
      <c r="M58" s="416"/>
      <c r="N58" s="416"/>
      <c r="O58" s="416"/>
      <c r="P58" s="416"/>
      <c r="Q58" s="416"/>
      <c r="R58" s="416"/>
    </row>
    <row r="59" spans="1:18" s="417" customFormat="1" ht="18" customHeight="1">
      <c r="A59" s="412">
        <v>30.3</v>
      </c>
      <c r="B59" s="418" t="s">
        <v>75</v>
      </c>
      <c r="C59" s="401">
        <v>10.6</v>
      </c>
      <c r="D59" s="402">
        <f>+'Dramakan hosqer'!F66</f>
        <v>0</v>
      </c>
      <c r="E59" s="402">
        <f t="shared" si="1"/>
        <v>-10.6</v>
      </c>
      <c r="F59" s="401"/>
      <c r="G59" s="414"/>
      <c r="H59" s="415"/>
      <c r="I59" s="415"/>
      <c r="J59" s="415"/>
      <c r="K59" s="415"/>
      <c r="L59" s="416"/>
      <c r="M59" s="416"/>
      <c r="N59" s="416"/>
      <c r="O59" s="416"/>
      <c r="P59" s="416"/>
      <c r="Q59" s="416"/>
      <c r="R59" s="416"/>
    </row>
    <row r="60" spans="1:18" s="40" customFormat="1" ht="18" customHeight="1">
      <c r="A60" s="53">
        <v>31</v>
      </c>
      <c r="B60" s="202" t="s">
        <v>29</v>
      </c>
      <c r="C60" s="194">
        <v>55.5</v>
      </c>
      <c r="D60" s="195">
        <f>+'Dramakan hosqer'!F67</f>
        <v>96.8</v>
      </c>
      <c r="E60" s="195">
        <f t="shared" si="1"/>
        <v>41.3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36</v>
      </c>
      <c r="D62" s="203">
        <f>+D63+D71</f>
        <v>120</v>
      </c>
      <c r="E62" s="203">
        <f t="shared" si="1"/>
        <v>84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36</v>
      </c>
      <c r="D63" s="195">
        <f>SUM(D64:D70)</f>
        <v>120</v>
      </c>
      <c r="E63" s="195">
        <f t="shared" si="1"/>
        <v>84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6" customFormat="1" ht="18" customHeight="1">
      <c r="A64" s="408">
        <v>1.1000000000000001</v>
      </c>
      <c r="B64" s="409" t="s">
        <v>77</v>
      </c>
      <c r="C64" s="401"/>
      <c r="D64" s="402">
        <f>+'Dramakan hosqer'!F71</f>
        <v>120</v>
      </c>
      <c r="E64" s="402">
        <f t="shared" si="1"/>
        <v>120</v>
      </c>
      <c r="F64" s="401"/>
      <c r="G64" s="403"/>
      <c r="H64" s="404"/>
      <c r="I64" s="404"/>
      <c r="J64" s="404"/>
      <c r="K64" s="404"/>
      <c r="L64" s="405"/>
      <c r="M64" s="405"/>
      <c r="N64" s="405"/>
      <c r="O64" s="405"/>
      <c r="P64" s="405"/>
      <c r="Q64" s="405"/>
      <c r="R64" s="405"/>
    </row>
    <row r="65" spans="1:20" s="406" customFormat="1" ht="17.25" hidden="1" customHeight="1">
      <c r="A65" s="408">
        <v>1.2</v>
      </c>
      <c r="B65" s="409" t="s">
        <v>78</v>
      </c>
      <c r="C65" s="401"/>
      <c r="D65" s="402">
        <f>+'Dramakan hosqer'!F72</f>
        <v>0</v>
      </c>
      <c r="E65" s="402">
        <f t="shared" si="1"/>
        <v>0</v>
      </c>
      <c r="F65" s="401"/>
      <c r="G65" s="403"/>
      <c r="H65" s="404"/>
      <c r="I65" s="404"/>
      <c r="J65" s="404"/>
      <c r="K65" s="404"/>
      <c r="L65" s="405"/>
      <c r="M65" s="405"/>
      <c r="N65" s="405"/>
      <c r="O65" s="405"/>
      <c r="P65" s="405"/>
      <c r="Q65" s="405"/>
      <c r="R65" s="405"/>
    </row>
    <row r="66" spans="1:20" s="406" customFormat="1" ht="18" customHeight="1">
      <c r="A66" s="408">
        <v>1.3</v>
      </c>
      <c r="B66" s="409" t="s">
        <v>79</v>
      </c>
      <c r="C66" s="401">
        <v>36</v>
      </c>
      <c r="D66" s="402">
        <f>+'Dramakan hosqer'!F73</f>
        <v>0</v>
      </c>
      <c r="E66" s="402">
        <f t="shared" si="1"/>
        <v>-36</v>
      </c>
      <c r="F66" s="401"/>
      <c r="G66" s="403"/>
      <c r="H66" s="404"/>
      <c r="I66" s="404"/>
      <c r="J66" s="404"/>
      <c r="K66" s="404"/>
      <c r="L66" s="405"/>
      <c r="M66" s="405"/>
      <c r="N66" s="405"/>
      <c r="O66" s="405"/>
      <c r="P66" s="405"/>
      <c r="Q66" s="405"/>
      <c r="R66" s="405"/>
    </row>
    <row r="67" spans="1:20" s="406" customFormat="1" ht="18" hidden="1" customHeight="1">
      <c r="A67" s="408">
        <v>1.4</v>
      </c>
      <c r="B67" s="409" t="s">
        <v>172</v>
      </c>
      <c r="C67" s="401"/>
      <c r="D67" s="402">
        <f>+'Dramakan hosqer'!F74</f>
        <v>0</v>
      </c>
      <c r="E67" s="402">
        <f t="shared" si="1"/>
        <v>0</v>
      </c>
      <c r="F67" s="401"/>
      <c r="G67" s="403"/>
      <c r="H67" s="404"/>
      <c r="I67" s="404"/>
      <c r="J67" s="404"/>
      <c r="K67" s="404"/>
      <c r="L67" s="405"/>
      <c r="M67" s="405"/>
      <c r="N67" s="405"/>
      <c r="O67" s="405"/>
      <c r="P67" s="405"/>
      <c r="Q67" s="405"/>
      <c r="R67" s="405"/>
    </row>
    <row r="68" spans="1:20" s="406" customFormat="1" ht="18" hidden="1" customHeight="1">
      <c r="A68" s="408">
        <v>1.5</v>
      </c>
      <c r="B68" s="409" t="s">
        <v>57</v>
      </c>
      <c r="C68" s="401"/>
      <c r="D68" s="402">
        <f>+'Dramakan hosqer'!F75</f>
        <v>0</v>
      </c>
      <c r="E68" s="402">
        <f t="shared" ref="E68:E74" si="2">D68-C68</f>
        <v>0</v>
      </c>
      <c r="F68" s="401"/>
      <c r="G68" s="403"/>
      <c r="H68" s="404"/>
      <c r="I68" s="404"/>
      <c r="J68" s="404"/>
      <c r="K68" s="404"/>
      <c r="L68" s="405"/>
      <c r="M68" s="405"/>
      <c r="N68" s="405"/>
      <c r="O68" s="405"/>
      <c r="P68" s="405"/>
      <c r="Q68" s="405"/>
      <c r="R68" s="405"/>
    </row>
    <row r="69" spans="1:20" s="406" customFormat="1" ht="18" hidden="1" customHeight="1">
      <c r="A69" s="408">
        <v>1.6</v>
      </c>
      <c r="B69" s="410" t="s">
        <v>58</v>
      </c>
      <c r="C69" s="401"/>
      <c r="D69" s="401">
        <f>+'Dramakan hosqer'!F76</f>
        <v>0</v>
      </c>
      <c r="E69" s="402">
        <f t="shared" si="2"/>
        <v>0</v>
      </c>
      <c r="F69" s="401"/>
      <c r="G69" s="403"/>
      <c r="H69" s="404"/>
      <c r="I69" s="404"/>
      <c r="J69" s="404"/>
      <c r="K69" s="404"/>
      <c r="L69" s="405"/>
      <c r="M69" s="405"/>
      <c r="N69" s="405"/>
      <c r="O69" s="405"/>
      <c r="P69" s="405"/>
      <c r="Q69" s="405"/>
      <c r="R69" s="405"/>
    </row>
    <row r="70" spans="1:20" s="411" customFormat="1" ht="18" hidden="1" customHeight="1">
      <c r="A70" s="408">
        <v>1.7</v>
      </c>
      <c r="B70" s="410"/>
      <c r="C70" s="401"/>
      <c r="D70" s="401">
        <f>+'Dramakan hosqer'!F77</f>
        <v>0</v>
      </c>
      <c r="E70" s="402">
        <f t="shared" si="2"/>
        <v>0</v>
      </c>
      <c r="F70" s="401"/>
      <c r="G70" s="366" t="s">
        <v>216</v>
      </c>
      <c r="H70" s="404"/>
      <c r="I70" s="404"/>
      <c r="J70" s="404"/>
      <c r="K70" s="404"/>
      <c r="L70" s="404"/>
      <c r="M70" s="404"/>
      <c r="N70" s="405"/>
      <c r="O70" s="405"/>
      <c r="P70" s="405"/>
      <c r="Q70" s="405"/>
      <c r="R70" s="405"/>
      <c r="S70" s="405"/>
      <c r="T70" s="405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3" customFormat="1" ht="18.75" hidden="1" customHeight="1">
      <c r="A72" s="408">
        <v>2.1</v>
      </c>
      <c r="B72" s="419" t="s">
        <v>54</v>
      </c>
      <c r="C72" s="401"/>
      <c r="D72" s="402">
        <f>+'Dramakan hosqer'!F79</f>
        <v>0</v>
      </c>
      <c r="E72" s="402">
        <f t="shared" si="2"/>
        <v>0</v>
      </c>
      <c r="F72" s="401"/>
      <c r="G72" s="420"/>
      <c r="H72" s="404"/>
      <c r="I72" s="404"/>
      <c r="J72" s="421"/>
      <c r="K72" s="421"/>
      <c r="L72" s="421"/>
      <c r="M72" s="421"/>
      <c r="N72" s="421"/>
      <c r="O72" s="422"/>
      <c r="P72" s="422"/>
      <c r="Q72" s="422"/>
    </row>
    <row r="73" spans="1:20" s="406" customFormat="1" ht="19.5" hidden="1" customHeight="1">
      <c r="A73" s="408">
        <v>2.2000000000000002</v>
      </c>
      <c r="B73" s="419" t="s">
        <v>53</v>
      </c>
      <c r="C73" s="401"/>
      <c r="D73" s="402">
        <f>+'Dramakan hosqer'!F80</f>
        <v>0</v>
      </c>
      <c r="E73" s="402">
        <f t="shared" si="2"/>
        <v>0</v>
      </c>
      <c r="F73" s="401"/>
      <c r="G73" s="403"/>
      <c r="H73" s="404"/>
      <c r="I73" s="404"/>
      <c r="J73" s="404"/>
      <c r="K73" s="404"/>
      <c r="L73" s="404"/>
      <c r="M73" s="404"/>
      <c r="N73" s="405"/>
      <c r="O73" s="405"/>
      <c r="P73" s="405"/>
      <c r="Q73" s="405"/>
      <c r="R73" s="405"/>
      <c r="S73" s="405"/>
      <c r="T73" s="405"/>
    </row>
    <row r="74" spans="1:20" s="406" customFormat="1" ht="23.25" hidden="1" customHeight="1">
      <c r="A74" s="408">
        <v>2.2999999999999998</v>
      </c>
      <c r="B74" s="419" t="s">
        <v>42</v>
      </c>
      <c r="C74" s="401"/>
      <c r="D74" s="402">
        <f>+'Dramakan hosqer'!F81</f>
        <v>0</v>
      </c>
      <c r="E74" s="402">
        <f t="shared" si="2"/>
        <v>0</v>
      </c>
      <c r="F74" s="401"/>
      <c r="G74" s="403"/>
      <c r="H74" s="404"/>
      <c r="I74" s="404"/>
      <c r="J74" s="404"/>
      <c r="K74" s="404"/>
      <c r="L74" s="404"/>
      <c r="M74" s="404"/>
      <c r="N74" s="405"/>
      <c r="O74" s="405"/>
      <c r="P74" s="405"/>
      <c r="Q74" s="405"/>
      <c r="R74" s="405"/>
      <c r="S74" s="405"/>
      <c r="T74" s="405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v>228.7</v>
      </c>
      <c r="D78" s="203">
        <f>D6+D7-D22</f>
        <v>12.000000000001819</v>
      </c>
      <c r="E78" s="203">
        <f t="shared" si="3"/>
        <v>-216.69999999999817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5" t="str">
        <f>+'Ekamut-caxs'!C71</f>
        <v>Լ․ Մարգարյան</v>
      </c>
      <c r="E80" s="533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4" t="s">
        <v>85</v>
      </c>
      <c r="E81" s="534"/>
      <c r="F81" s="238"/>
    </row>
    <row r="82" spans="1:20" s="15" customFormat="1" ht="22.5" customHeight="1">
      <c r="A82" s="16"/>
      <c r="B82" s="33" t="s">
        <v>6</v>
      </c>
      <c r="C82" s="16"/>
      <c r="D82" s="533" t="str">
        <f>+'Ekamut-caxs'!C73</f>
        <v>Կ․ Արամյան</v>
      </c>
      <c r="E82" s="533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4" t="s">
        <v>85</v>
      </c>
      <c r="E83" s="534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42" sqref="F42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6" t="s">
        <v>61</v>
      </c>
      <c r="B1" s="536"/>
      <c r="C1" s="536"/>
      <c r="D1" s="536"/>
      <c r="E1" s="536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7" t="str">
        <f>+'Ekamut-caxs'!A9:D9</f>
        <v xml:space="preserve">«Երևանի հ. 16 գրադարան» ՀՈԱԿ-ի   </v>
      </c>
      <c r="B2" s="538"/>
      <c r="C2" s="538"/>
      <c r="D2" s="538"/>
      <c r="E2" s="53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9" t="s">
        <v>124</v>
      </c>
      <c r="B3" s="539"/>
      <c r="C3" s="539"/>
      <c r="D3" s="539"/>
      <c r="E3" s="53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0" t="s">
        <v>226</v>
      </c>
      <c r="B4" s="540"/>
      <c r="C4" s="540"/>
      <c r="D4" s="540"/>
      <c r="E4" s="540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1" t="s">
        <v>129</v>
      </c>
      <c r="B7" s="542"/>
      <c r="C7" s="542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1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1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1" t="s">
        <v>154</v>
      </c>
      <c r="B35" s="542"/>
      <c r="C35" s="542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76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5.8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1.7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10.8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 t="s">
        <v>269</v>
      </c>
      <c r="C44" s="154" t="s">
        <v>268</v>
      </c>
      <c r="D44" s="25">
        <v>2.5</v>
      </c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96.8</v>
      </c>
      <c r="E59" s="167"/>
      <c r="F59" s="244">
        <f>+D59-D55</f>
        <v>96.8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/>
      <c r="D62" s="544" t="s">
        <v>157</v>
      </c>
      <c r="E62" s="545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6" t="str">
        <f>+'Ekamut-caxs'!C71</f>
        <v>Լ․ Մարգարյան</v>
      </c>
      <c r="E64" s="54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3" t="s">
        <v>85</v>
      </c>
      <c r="E65" s="543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6" t="str">
        <f>+'Ekamut-caxs'!C73</f>
        <v>Կ․ Արամյան</v>
      </c>
      <c r="E66" s="54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3" t="s">
        <v>85</v>
      </c>
      <c r="E67" s="543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F42" sqref="F4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8" t="s">
        <v>61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18" customFormat="1" ht="25.5" customHeight="1">
      <c r="A2" s="527" t="str">
        <f>+'Ekamut-caxs'!A9:D9</f>
        <v xml:space="preserve">«Երևանի հ. 16 գրադարան» ՀՈԱԿ-ի  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17"/>
      <c r="O2" s="17"/>
    </row>
    <row r="3" spans="1:15" ht="25.5" customHeight="1">
      <c r="A3" s="539" t="s">
        <v>236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</row>
    <row r="4" spans="1:15" ht="21" customHeight="1" thickBot="1">
      <c r="M4" s="116" t="s">
        <v>0</v>
      </c>
    </row>
    <row r="5" spans="1:15" ht="33.75" customHeight="1">
      <c r="A5" s="550" t="s">
        <v>121</v>
      </c>
      <c r="B5" s="552" t="s">
        <v>62</v>
      </c>
      <c r="C5" s="554" t="s">
        <v>223</v>
      </c>
      <c r="D5" s="555"/>
      <c r="E5" s="555"/>
      <c r="F5" s="555"/>
      <c r="G5" s="555"/>
      <c r="H5" s="555"/>
      <c r="I5" s="555"/>
      <c r="J5" s="555"/>
      <c r="K5" s="555"/>
      <c r="L5" s="556"/>
      <c r="M5" s="557" t="s">
        <v>123</v>
      </c>
    </row>
    <row r="6" spans="1:15" ht="126" customHeight="1">
      <c r="A6" s="551"/>
      <c r="B6" s="553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5" t="s">
        <v>251</v>
      </c>
      <c r="K6" s="344" t="s">
        <v>250</v>
      </c>
      <c r="L6" s="225" t="s">
        <v>167</v>
      </c>
      <c r="M6" s="558"/>
    </row>
    <row r="7" spans="1:15" ht="31.5" customHeight="1">
      <c r="A7" s="224">
        <v>1</v>
      </c>
      <c r="B7" s="231" t="s">
        <v>241</v>
      </c>
      <c r="C7" s="350">
        <v>12360</v>
      </c>
      <c r="D7" s="214"/>
      <c r="E7" s="349"/>
      <c r="F7" s="349"/>
      <c r="G7" s="214"/>
      <c r="H7" s="214"/>
      <c r="I7" s="214"/>
      <c r="J7" s="214"/>
      <c r="K7" s="214"/>
      <c r="L7" s="352">
        <f>100+80</f>
        <v>180</v>
      </c>
      <c r="M7" s="229">
        <f>ROUND(SUM(C7:L7),1)</f>
        <v>12540</v>
      </c>
    </row>
    <row r="8" spans="1:15" ht="55.5" customHeight="1" thickBot="1">
      <c r="A8" s="387">
        <v>2</v>
      </c>
      <c r="B8" s="388" t="s">
        <v>82</v>
      </c>
      <c r="C8" s="389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90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12540</v>
      </c>
    </row>
    <row r="10" spans="1:15" s="129" customFormat="1" ht="34.5" customHeight="1">
      <c r="B10" s="383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395"/>
    </row>
    <row r="11" spans="1:15" s="129" customFormat="1" ht="34.5" hidden="1" customHeight="1">
      <c r="B11" s="383"/>
      <c r="C11" s="510">
        <f>1030*12</f>
        <v>12360</v>
      </c>
      <c r="D11" s="391"/>
      <c r="E11" s="391"/>
      <c r="F11" s="391"/>
      <c r="G11" s="392"/>
      <c r="H11" s="393"/>
      <c r="I11" s="392"/>
      <c r="J11" s="392"/>
      <c r="K11" s="392"/>
      <c r="L11" s="394"/>
      <c r="M11" s="395"/>
    </row>
    <row r="12" spans="1:15" s="131" customFormat="1" ht="21" customHeight="1">
      <c r="B12" s="133"/>
      <c r="C12" s="511"/>
      <c r="D12" s="348"/>
      <c r="E12" s="221"/>
      <c r="F12" s="178"/>
      <c r="G12" s="130"/>
      <c r="H12" s="348"/>
      <c r="I12" s="559"/>
      <c r="J12" s="559"/>
      <c r="K12" s="559"/>
      <c r="L12" s="559"/>
      <c r="M12" s="211"/>
    </row>
    <row r="13" spans="1:15" s="129" customFormat="1" ht="69" customHeight="1">
      <c r="B13" s="560" t="s">
        <v>168</v>
      </c>
      <c r="C13" s="561"/>
      <c r="D13" s="175"/>
      <c r="G13" s="562" t="s">
        <v>193</v>
      </c>
      <c r="H13" s="563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8" t="s">
        <v>159</v>
      </c>
      <c r="H14" s="309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3">
        <v>135200</v>
      </c>
      <c r="C15" s="353">
        <v>422500</v>
      </c>
      <c r="D15" s="354"/>
      <c r="G15" s="355">
        <v>135200</v>
      </c>
      <c r="H15" s="35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9" t="str">
        <f>+'Ekamut-caxs'!C71</f>
        <v>Լ․ Մարգարյան</v>
      </c>
      <c r="H17" s="549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7" t="s">
        <v>85</v>
      </c>
      <c r="H18" s="547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9" t="str">
        <f>+'Ekamut-caxs'!C73</f>
        <v>Կ․ Արամյան</v>
      </c>
      <c r="H19" s="549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7" t="s">
        <v>85</v>
      </c>
      <c r="H20" s="547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F42" sqref="F42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5" t="s">
        <v>61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5" s="246" customFormat="1" ht="21.75" customHeight="1">
      <c r="A2" s="564" t="str">
        <f>+'Ekamut-caxs'!A9:D9</f>
        <v xml:space="preserve">«Երևանի հ. 16 գրադարան» ՀՈԱԿ-ի  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</row>
    <row r="3" spans="1:15" s="246" customFormat="1" ht="21" customHeight="1">
      <c r="A3" s="564" t="s">
        <v>86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</row>
    <row r="4" spans="1:15" ht="21" customHeight="1" thickBot="1"/>
    <row r="5" spans="1:15" s="248" customFormat="1" ht="24.75" customHeight="1">
      <c r="A5" s="571" t="s">
        <v>106</v>
      </c>
      <c r="B5" s="573" t="s">
        <v>87</v>
      </c>
      <c r="C5" s="575" t="s">
        <v>88</v>
      </c>
      <c r="D5" s="576"/>
      <c r="E5" s="576"/>
      <c r="F5" s="577"/>
      <c r="G5" s="578" t="s">
        <v>89</v>
      </c>
      <c r="H5" s="578"/>
      <c r="I5" s="578"/>
      <c r="J5" s="578"/>
      <c r="K5" s="575" t="s">
        <v>113</v>
      </c>
      <c r="L5" s="576"/>
      <c r="M5" s="576"/>
      <c r="N5" s="576"/>
      <c r="O5" s="577"/>
    </row>
    <row r="6" spans="1:15" s="254" customFormat="1" ht="51" customHeight="1">
      <c r="A6" s="572"/>
      <c r="B6" s="574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1" t="s">
        <v>235</v>
      </c>
    </row>
    <row r="7" spans="1:15" ht="19.5" customHeight="1">
      <c r="A7" s="255">
        <v>1</v>
      </c>
      <c r="B7" s="256" t="s">
        <v>90</v>
      </c>
      <c r="C7" s="191">
        <v>611</v>
      </c>
      <c r="D7" s="190">
        <v>87800</v>
      </c>
      <c r="E7" s="327">
        <v>630</v>
      </c>
      <c r="F7" s="328">
        <f>IF((E7&lt;10000), E7*143.7, E7*106.3)</f>
        <v>90531</v>
      </c>
      <c r="G7" s="258">
        <v>145</v>
      </c>
      <c r="H7" s="190">
        <v>7480</v>
      </c>
      <c r="I7" s="327">
        <v>160</v>
      </c>
      <c r="J7" s="329">
        <f>+I7*53.48</f>
        <v>8556.7999999999993</v>
      </c>
      <c r="K7" s="259">
        <v>5</v>
      </c>
      <c r="L7" s="327">
        <v>6</v>
      </c>
      <c r="M7" s="396">
        <f>+L7*200.42</f>
        <v>1202.52</v>
      </c>
      <c r="N7" s="397">
        <f>+L7*5.572</f>
        <v>33.432000000000002</v>
      </c>
      <c r="O7" s="506">
        <f>+N7+M7</f>
        <v>1235.952</v>
      </c>
    </row>
    <row r="8" spans="1:15" ht="19.5" customHeight="1">
      <c r="A8" s="255">
        <v>2</v>
      </c>
      <c r="B8" s="256" t="s">
        <v>186</v>
      </c>
      <c r="C8" s="191">
        <v>491</v>
      </c>
      <c r="D8" s="190">
        <v>70566</v>
      </c>
      <c r="E8" s="327">
        <v>510</v>
      </c>
      <c r="F8" s="328">
        <f t="shared" ref="F8:F18" si="0">IF((E8&lt;10000), E8*143.7, E8*106.3)</f>
        <v>73287</v>
      </c>
      <c r="G8" s="258">
        <v>145</v>
      </c>
      <c r="H8" s="190">
        <v>7543</v>
      </c>
      <c r="I8" s="327">
        <v>160</v>
      </c>
      <c r="J8" s="329">
        <f t="shared" ref="J8:J18" si="1">+I8*53.48</f>
        <v>8556.7999999999993</v>
      </c>
      <c r="K8" s="259">
        <v>5</v>
      </c>
      <c r="L8" s="327">
        <v>6</v>
      </c>
      <c r="M8" s="396">
        <f t="shared" ref="M8:M18" si="2">+L8*200.42</f>
        <v>1202.52</v>
      </c>
      <c r="N8" s="397">
        <f t="shared" ref="N8:N18" si="3">+L8*5.572</f>
        <v>33.432000000000002</v>
      </c>
      <c r="O8" s="506">
        <f t="shared" ref="O8:O18" si="4">+N8+M8</f>
        <v>1235.952</v>
      </c>
    </row>
    <row r="9" spans="1:15" ht="19.5" customHeight="1">
      <c r="A9" s="255">
        <v>3</v>
      </c>
      <c r="B9" s="256" t="s">
        <v>91</v>
      </c>
      <c r="C9" s="191">
        <v>371</v>
      </c>
      <c r="D9" s="190">
        <v>53312</v>
      </c>
      <c r="E9" s="327">
        <v>400</v>
      </c>
      <c r="F9" s="328">
        <f t="shared" si="0"/>
        <v>57479.999999999993</v>
      </c>
      <c r="G9" s="258">
        <v>173</v>
      </c>
      <c r="H9" s="190">
        <v>8148</v>
      </c>
      <c r="I9" s="327">
        <v>160</v>
      </c>
      <c r="J9" s="329">
        <f t="shared" si="1"/>
        <v>8556.7999999999993</v>
      </c>
      <c r="K9" s="259">
        <v>5</v>
      </c>
      <c r="L9" s="327">
        <v>6</v>
      </c>
      <c r="M9" s="396">
        <f t="shared" si="2"/>
        <v>1202.52</v>
      </c>
      <c r="N9" s="397">
        <f t="shared" si="3"/>
        <v>33.432000000000002</v>
      </c>
      <c r="O9" s="506">
        <f t="shared" si="4"/>
        <v>1235.952</v>
      </c>
    </row>
    <row r="10" spans="1:15" ht="19.5" customHeight="1">
      <c r="A10" s="255">
        <v>4</v>
      </c>
      <c r="B10" s="256" t="s">
        <v>92</v>
      </c>
      <c r="C10" s="261"/>
      <c r="D10" s="262"/>
      <c r="E10" s="327"/>
      <c r="F10" s="328">
        <f t="shared" si="0"/>
        <v>0</v>
      </c>
      <c r="G10" s="258">
        <v>103</v>
      </c>
      <c r="H10" s="263">
        <v>5428</v>
      </c>
      <c r="I10" s="327">
        <v>110</v>
      </c>
      <c r="J10" s="329">
        <f t="shared" si="1"/>
        <v>5882.7999999999993</v>
      </c>
      <c r="K10" s="259">
        <v>6</v>
      </c>
      <c r="L10" s="327">
        <v>7</v>
      </c>
      <c r="M10" s="396">
        <f t="shared" si="2"/>
        <v>1402.9399999999998</v>
      </c>
      <c r="N10" s="397">
        <f t="shared" si="3"/>
        <v>39.003999999999998</v>
      </c>
      <c r="O10" s="506">
        <f t="shared" si="4"/>
        <v>1441.9439999999997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>
        <v>53</v>
      </c>
      <c r="H11" s="263">
        <v>2793</v>
      </c>
      <c r="I11" s="327">
        <v>70</v>
      </c>
      <c r="J11" s="329">
        <f t="shared" si="1"/>
        <v>3743.6</v>
      </c>
      <c r="K11" s="259">
        <v>4</v>
      </c>
      <c r="L11" s="327">
        <v>5</v>
      </c>
      <c r="M11" s="396">
        <f t="shared" si="2"/>
        <v>1002.0999999999999</v>
      </c>
      <c r="N11" s="397">
        <f t="shared" si="3"/>
        <v>27.86</v>
      </c>
      <c r="O11" s="506">
        <f t="shared" si="4"/>
        <v>1029.9599999999998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>
        <v>72</v>
      </c>
      <c r="H12" s="263">
        <v>3793</v>
      </c>
      <c r="I12" s="327">
        <v>80</v>
      </c>
      <c r="J12" s="329">
        <f t="shared" si="1"/>
        <v>4278.3999999999996</v>
      </c>
      <c r="K12" s="259">
        <v>5</v>
      </c>
      <c r="L12" s="327">
        <v>5</v>
      </c>
      <c r="M12" s="396">
        <f t="shared" si="2"/>
        <v>1002.0999999999999</v>
      </c>
      <c r="N12" s="397">
        <f t="shared" si="3"/>
        <v>27.86</v>
      </c>
      <c r="O12" s="506">
        <f t="shared" si="4"/>
        <v>1029.9599999999998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>
        <v>84</v>
      </c>
      <c r="H13" s="263">
        <v>4446</v>
      </c>
      <c r="I13" s="327">
        <v>100</v>
      </c>
      <c r="J13" s="329">
        <f t="shared" si="1"/>
        <v>5348</v>
      </c>
      <c r="K13" s="259">
        <v>6</v>
      </c>
      <c r="L13" s="327">
        <v>7</v>
      </c>
      <c r="M13" s="396">
        <f t="shared" si="2"/>
        <v>1402.9399999999998</v>
      </c>
      <c r="N13" s="397">
        <f t="shared" si="3"/>
        <v>39.003999999999998</v>
      </c>
      <c r="O13" s="506">
        <f t="shared" si="4"/>
        <v>1441.9439999999997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>
        <v>76</v>
      </c>
      <c r="H14" s="263">
        <v>4020</v>
      </c>
      <c r="I14" s="327">
        <v>90</v>
      </c>
      <c r="J14" s="329">
        <f t="shared" si="1"/>
        <v>4813.2</v>
      </c>
      <c r="K14" s="259">
        <v>6</v>
      </c>
      <c r="L14" s="327">
        <v>7</v>
      </c>
      <c r="M14" s="396">
        <f t="shared" si="2"/>
        <v>1402.9399999999998</v>
      </c>
      <c r="N14" s="397">
        <f t="shared" si="3"/>
        <v>39.003999999999998</v>
      </c>
      <c r="O14" s="506">
        <f t="shared" si="4"/>
        <v>1441.9439999999997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>
        <v>71</v>
      </c>
      <c r="H15" s="263">
        <v>3748</v>
      </c>
      <c r="I15" s="327">
        <v>80</v>
      </c>
      <c r="J15" s="329">
        <f t="shared" si="1"/>
        <v>4278.3999999999996</v>
      </c>
      <c r="K15" s="259">
        <v>6</v>
      </c>
      <c r="L15" s="327">
        <v>7</v>
      </c>
      <c r="M15" s="396">
        <f t="shared" si="2"/>
        <v>1402.9399999999998</v>
      </c>
      <c r="N15" s="397">
        <f t="shared" si="3"/>
        <v>39.003999999999998</v>
      </c>
      <c r="O15" s="506">
        <f t="shared" si="4"/>
        <v>1441.9439999999997</v>
      </c>
    </row>
    <row r="16" spans="1:15" ht="19.5" customHeight="1">
      <c r="A16" s="255">
        <v>10</v>
      </c>
      <c r="B16" s="264" t="s">
        <v>98</v>
      </c>
      <c r="C16" s="261"/>
      <c r="D16" s="262"/>
      <c r="E16" s="327"/>
      <c r="F16" s="328">
        <f t="shared" si="0"/>
        <v>0</v>
      </c>
      <c r="G16" s="265">
        <v>170</v>
      </c>
      <c r="H16" s="263">
        <v>9011</v>
      </c>
      <c r="I16" s="327">
        <v>170</v>
      </c>
      <c r="J16" s="329">
        <f t="shared" si="1"/>
        <v>9091.6</v>
      </c>
      <c r="K16" s="259">
        <v>5</v>
      </c>
      <c r="L16" s="327">
        <v>6</v>
      </c>
      <c r="M16" s="396">
        <f t="shared" si="2"/>
        <v>1202.52</v>
      </c>
      <c r="N16" s="397">
        <f t="shared" si="3"/>
        <v>33.432000000000002</v>
      </c>
      <c r="O16" s="506">
        <f t="shared" si="4"/>
        <v>1235.952</v>
      </c>
    </row>
    <row r="17" spans="1:15" ht="19.5" customHeight="1">
      <c r="A17" s="255">
        <v>11</v>
      </c>
      <c r="B17" s="264" t="s">
        <v>99</v>
      </c>
      <c r="C17" s="333">
        <v>420</v>
      </c>
      <c r="D17" s="334">
        <v>60354</v>
      </c>
      <c r="E17" s="257">
        <v>450</v>
      </c>
      <c r="F17" s="328">
        <f t="shared" si="0"/>
        <v>64664.999999999993</v>
      </c>
      <c r="G17" s="331">
        <v>182</v>
      </c>
      <c r="H17" s="332">
        <v>9567</v>
      </c>
      <c r="I17" s="257">
        <v>190</v>
      </c>
      <c r="J17" s="329">
        <f t="shared" si="1"/>
        <v>10161.199999999999</v>
      </c>
      <c r="K17" s="330">
        <v>6</v>
      </c>
      <c r="L17" s="327">
        <v>7</v>
      </c>
      <c r="M17" s="396">
        <f t="shared" si="2"/>
        <v>1402.9399999999998</v>
      </c>
      <c r="N17" s="397">
        <f t="shared" si="3"/>
        <v>39.003999999999998</v>
      </c>
      <c r="O17" s="506">
        <f t="shared" si="4"/>
        <v>1441.9439999999997</v>
      </c>
    </row>
    <row r="18" spans="1:15" ht="19.5" customHeight="1">
      <c r="A18" s="255">
        <v>12</v>
      </c>
      <c r="B18" s="264" t="s">
        <v>100</v>
      </c>
      <c r="C18" s="333">
        <v>529</v>
      </c>
      <c r="D18" s="334">
        <v>76016</v>
      </c>
      <c r="E18" s="257">
        <v>550</v>
      </c>
      <c r="F18" s="328">
        <f t="shared" si="0"/>
        <v>79035</v>
      </c>
      <c r="G18" s="331">
        <v>123</v>
      </c>
      <c r="H18" s="332">
        <v>5819</v>
      </c>
      <c r="I18" s="257">
        <v>130</v>
      </c>
      <c r="J18" s="329">
        <f t="shared" si="1"/>
        <v>6952.4</v>
      </c>
      <c r="K18" s="330">
        <v>8</v>
      </c>
      <c r="L18" s="327">
        <v>8</v>
      </c>
      <c r="M18" s="396">
        <f t="shared" si="2"/>
        <v>1603.36</v>
      </c>
      <c r="N18" s="397">
        <f t="shared" si="3"/>
        <v>44.576000000000001</v>
      </c>
      <c r="O18" s="506">
        <f t="shared" si="4"/>
        <v>1647.9359999999999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2422</v>
      </c>
      <c r="D19" s="269">
        <f t="shared" si="5"/>
        <v>348048</v>
      </c>
      <c r="E19" s="270">
        <f t="shared" si="5"/>
        <v>2540</v>
      </c>
      <c r="F19" s="271">
        <f>SUM(F7:F18)</f>
        <v>364998</v>
      </c>
      <c r="G19" s="272">
        <f>SUM(G7:G18)</f>
        <v>1397</v>
      </c>
      <c r="H19" s="269">
        <f>SUM(H7:H18)</f>
        <v>71796</v>
      </c>
      <c r="I19" s="270">
        <f>SUM(I7:I18)</f>
        <v>1500</v>
      </c>
      <c r="J19" s="273">
        <f>SUM(J7:J18)</f>
        <v>80219.999999999985</v>
      </c>
      <c r="K19" s="268">
        <f t="shared" si="5"/>
        <v>67</v>
      </c>
      <c r="L19" s="270">
        <f>SUM(L7:L18)</f>
        <v>77</v>
      </c>
      <c r="M19" s="398">
        <f>SUM(M7:M18)</f>
        <v>15432.340000000004</v>
      </c>
      <c r="N19" s="274">
        <f>SUM(N7:N18)</f>
        <v>429.0440000000001</v>
      </c>
      <c r="O19" s="507">
        <f>SUM(O7:O18)</f>
        <v>15861.383999999996</v>
      </c>
    </row>
    <row r="20" spans="1:15" ht="21.75" customHeight="1">
      <c r="B20" s="275"/>
      <c r="C20" s="276"/>
      <c r="D20" s="277"/>
      <c r="E20" s="276"/>
      <c r="F20" s="277">
        <f>ROUND(F19/1000,1)</f>
        <v>365</v>
      </c>
      <c r="G20" s="276"/>
      <c r="H20" s="277"/>
      <c r="I20" s="276"/>
      <c r="J20" s="277">
        <f>ROUND(J19/1000,1)</f>
        <v>80.2</v>
      </c>
      <c r="K20" s="276"/>
      <c r="L20" s="276"/>
      <c r="M20" s="277">
        <f>ROUND(M19/1000,1)</f>
        <v>15.4</v>
      </c>
      <c r="N20" s="277">
        <f t="shared" ref="N20:O20" si="6">ROUND(N19/1000,1)</f>
        <v>0.4</v>
      </c>
      <c r="O20" s="277">
        <f t="shared" si="6"/>
        <v>15.9</v>
      </c>
    </row>
    <row r="21" spans="1:15" ht="33.75" customHeight="1" thickBot="1">
      <c r="B21" s="567" t="s">
        <v>187</v>
      </c>
      <c r="C21" s="567"/>
      <c r="D21" s="567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175</v>
      </c>
      <c r="E22" s="282" t="s">
        <v>175</v>
      </c>
      <c r="F22" s="283" t="s">
        <v>175</v>
      </c>
      <c r="G22" s="282" t="s">
        <v>118</v>
      </c>
      <c r="H22" s="282" t="s">
        <v>175</v>
      </c>
      <c r="I22" s="282" t="s">
        <v>175</v>
      </c>
      <c r="J22" s="284" t="s">
        <v>175</v>
      </c>
      <c r="K22" s="282" t="s">
        <v>118</v>
      </c>
      <c r="L22" s="282" t="s">
        <v>175</v>
      </c>
      <c r="M22" s="317" t="s">
        <v>175</v>
      </c>
      <c r="N22" s="280" t="s">
        <v>175</v>
      </c>
      <c r="O22" s="284" t="s">
        <v>175</v>
      </c>
    </row>
    <row r="23" spans="1:15" ht="23.25" customHeight="1">
      <c r="A23" s="285">
        <v>1</v>
      </c>
      <c r="B23" s="335"/>
      <c r="C23" s="334"/>
      <c r="D23" s="260" t="s">
        <v>175</v>
      </c>
      <c r="E23" s="260" t="s">
        <v>175</v>
      </c>
      <c r="F23" s="328"/>
      <c r="G23" s="339"/>
      <c r="H23" s="260" t="s">
        <v>175</v>
      </c>
      <c r="I23" s="260" t="s">
        <v>175</v>
      </c>
      <c r="J23" s="341"/>
      <c r="K23" s="339"/>
      <c r="L23" s="260" t="s">
        <v>175</v>
      </c>
      <c r="M23" s="342"/>
      <c r="N23" s="285" t="s">
        <v>175</v>
      </c>
      <c r="O23" s="319" t="s">
        <v>175</v>
      </c>
    </row>
    <row r="24" spans="1:15" ht="23.25" customHeight="1">
      <c r="A24" s="285">
        <v>2</v>
      </c>
      <c r="B24" s="335"/>
      <c r="C24" s="334"/>
      <c r="D24" s="260" t="s">
        <v>175</v>
      </c>
      <c r="E24" s="260" t="s">
        <v>175</v>
      </c>
      <c r="F24" s="328"/>
      <c r="G24" s="339"/>
      <c r="H24" s="260" t="s">
        <v>175</v>
      </c>
      <c r="I24" s="260" t="s">
        <v>175</v>
      </c>
      <c r="J24" s="341"/>
      <c r="K24" s="339"/>
      <c r="L24" s="260" t="s">
        <v>175</v>
      </c>
      <c r="M24" s="342"/>
      <c r="N24" s="285" t="s">
        <v>175</v>
      </c>
      <c r="O24" s="319" t="s">
        <v>175</v>
      </c>
    </row>
    <row r="25" spans="1:15" s="254" customFormat="1" ht="23.25" customHeight="1">
      <c r="A25" s="255">
        <v>3</v>
      </c>
      <c r="B25" s="336"/>
      <c r="C25" s="337"/>
      <c r="D25" s="286" t="s">
        <v>175</v>
      </c>
      <c r="E25" s="286" t="s">
        <v>175</v>
      </c>
      <c r="F25" s="338"/>
      <c r="G25" s="340"/>
      <c r="H25" s="286" t="s">
        <v>175</v>
      </c>
      <c r="I25" s="286" t="s">
        <v>175</v>
      </c>
      <c r="J25" s="338"/>
      <c r="K25" s="340"/>
      <c r="L25" s="286" t="s">
        <v>175</v>
      </c>
      <c r="M25" s="343"/>
      <c r="N25" s="320" t="s">
        <v>175</v>
      </c>
      <c r="O25" s="321" t="s">
        <v>175</v>
      </c>
    </row>
    <row r="26" spans="1:15" s="246" customFormat="1" ht="24" customHeight="1">
      <c r="A26" s="287"/>
      <c r="B26" s="288" t="s">
        <v>63</v>
      </c>
      <c r="C26" s="289" t="s">
        <v>175</v>
      </c>
      <c r="D26" s="289" t="s">
        <v>175</v>
      </c>
      <c r="E26" s="289" t="s">
        <v>175</v>
      </c>
      <c r="F26" s="290">
        <f>SUM(F23:F25)</f>
        <v>0</v>
      </c>
      <c r="G26" s="291" t="s">
        <v>175</v>
      </c>
      <c r="H26" s="289" t="s">
        <v>175</v>
      </c>
      <c r="I26" s="289" t="s">
        <v>175</v>
      </c>
      <c r="J26" s="290">
        <f>SUM(J23:J25)</f>
        <v>0</v>
      </c>
      <c r="K26" s="291" t="s">
        <v>175</v>
      </c>
      <c r="L26" s="289" t="s">
        <v>175</v>
      </c>
      <c r="M26" s="318">
        <f>SUM(M23:M25)</f>
        <v>0</v>
      </c>
      <c r="N26" s="287" t="s">
        <v>175</v>
      </c>
      <c r="O26" s="322" t="s">
        <v>175</v>
      </c>
    </row>
    <row r="27" spans="1:15" s="246" customFormat="1" ht="27" customHeight="1" thickBot="1">
      <c r="A27" s="292"/>
      <c r="B27" s="293" t="s">
        <v>188</v>
      </c>
      <c r="C27" s="269"/>
      <c r="D27" s="269" t="s">
        <v>175</v>
      </c>
      <c r="E27" s="269" t="s">
        <v>175</v>
      </c>
      <c r="F27" s="271">
        <f>+F20-F26</f>
        <v>365</v>
      </c>
      <c r="G27" s="294" t="s">
        <v>175</v>
      </c>
      <c r="H27" s="269" t="s">
        <v>175</v>
      </c>
      <c r="I27" s="269" t="s">
        <v>175</v>
      </c>
      <c r="J27" s="271">
        <f>J20-J26</f>
        <v>80.2</v>
      </c>
      <c r="K27" s="294" t="s">
        <v>175</v>
      </c>
      <c r="L27" s="269" t="s">
        <v>175</v>
      </c>
      <c r="M27" s="273">
        <f>M20-M26</f>
        <v>15.4</v>
      </c>
      <c r="N27" s="292" t="s">
        <v>175</v>
      </c>
      <c r="O27" s="271">
        <f>+O20-M26</f>
        <v>15.9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64" t="s">
        <v>2</v>
      </c>
      <c r="D30" s="564"/>
      <c r="E30" s="296"/>
      <c r="F30" s="296"/>
      <c r="G30" s="568"/>
      <c r="H30" s="568"/>
      <c r="I30" s="297"/>
      <c r="J30" s="569" t="str">
        <f>+'Ekamut-caxs'!C71</f>
        <v>Լ․ Մարգարյան</v>
      </c>
      <c r="K30" s="569"/>
      <c r="M30" s="279"/>
    </row>
    <row r="31" spans="1:15" s="246" customFormat="1">
      <c r="C31" s="298"/>
      <c r="D31" s="298"/>
      <c r="E31" s="299"/>
      <c r="F31" s="299"/>
      <c r="G31" s="570" t="s">
        <v>84</v>
      </c>
      <c r="H31" s="570"/>
      <c r="I31" s="300"/>
      <c r="J31" s="570" t="s">
        <v>101</v>
      </c>
      <c r="K31" s="570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69"/>
      <c r="H32" s="569"/>
      <c r="I32" s="302"/>
      <c r="J32" s="569" t="str">
        <f>+'Ekamut-caxs'!C73</f>
        <v>Կ․ Արամյան</v>
      </c>
      <c r="K32" s="569"/>
    </row>
    <row r="33" spans="3:13" s="246" customFormat="1">
      <c r="C33" s="278"/>
      <c r="D33" s="278"/>
      <c r="G33" s="570" t="s">
        <v>84</v>
      </c>
      <c r="H33" s="570"/>
      <c r="I33" s="300"/>
      <c r="J33" s="570" t="s">
        <v>101</v>
      </c>
      <c r="K33" s="570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240</v>
      </c>
      <c r="I35" s="305" t="s">
        <v>104</v>
      </c>
      <c r="J35" s="306" t="s">
        <v>178</v>
      </c>
      <c r="K35" s="306"/>
      <c r="L35" s="306" t="s">
        <v>179</v>
      </c>
      <c r="M35" s="306" t="s">
        <v>239</v>
      </c>
    </row>
    <row r="36" spans="3:13" ht="16.5" customHeight="1">
      <c r="C36" s="304" t="s">
        <v>105</v>
      </c>
      <c r="D36" s="304"/>
      <c r="E36" s="304" t="s">
        <v>103</v>
      </c>
      <c r="F36" s="304" t="s">
        <v>180</v>
      </c>
      <c r="I36" s="566" t="s">
        <v>181</v>
      </c>
      <c r="J36" s="566"/>
      <c r="K36" s="306"/>
      <c r="L36" s="566" t="s">
        <v>182</v>
      </c>
      <c r="M36" s="566"/>
    </row>
    <row r="37" spans="3:13">
      <c r="C37" s="304"/>
      <c r="D37" s="304"/>
      <c r="E37" s="566" t="s">
        <v>183</v>
      </c>
      <c r="F37" s="566"/>
      <c r="I37" s="566"/>
      <c r="J37" s="566"/>
      <c r="K37" s="306"/>
      <c r="L37" s="566"/>
      <c r="M37" s="566"/>
    </row>
    <row r="38" spans="3:13">
      <c r="C38" s="304"/>
      <c r="D38" s="304"/>
      <c r="E38" s="566"/>
      <c r="F38" s="566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9" sqref="F9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498"/>
    </row>
    <row r="2" spans="1:8" s="382" customFormat="1" ht="27.75" customHeight="1">
      <c r="A2" s="381" t="str">
        <f>+'Ekamut-caxs'!A9:D9</f>
        <v xml:space="preserve">«Երևանի հ. 16 գրադարան» ՀՈԱԿ-ի   </v>
      </c>
      <c r="B2" s="381"/>
      <c r="C2" s="381"/>
      <c r="D2" s="381"/>
      <c r="E2" s="381"/>
      <c r="F2" s="381"/>
      <c r="G2" s="381"/>
      <c r="H2" s="498"/>
    </row>
    <row r="3" spans="1:8" ht="37.5" customHeight="1">
      <c r="A3" s="380" t="s">
        <v>249</v>
      </c>
      <c r="B3" s="380"/>
      <c r="C3" s="380"/>
      <c r="D3" s="380"/>
      <c r="E3" s="380"/>
      <c r="F3" s="380"/>
      <c r="G3" s="380"/>
    </row>
    <row r="5" spans="1:8">
      <c r="H5" s="499" t="s">
        <v>0</v>
      </c>
    </row>
    <row r="6" spans="1:8" ht="48.75" customHeight="1">
      <c r="A6" s="579" t="s">
        <v>3</v>
      </c>
      <c r="B6" s="579" t="s">
        <v>194</v>
      </c>
      <c r="C6" s="579" t="s">
        <v>198</v>
      </c>
      <c r="D6" s="579" t="s">
        <v>252</v>
      </c>
      <c r="E6" s="579"/>
      <c r="F6" s="579"/>
      <c r="G6" s="579"/>
      <c r="H6" s="580" t="s">
        <v>217</v>
      </c>
    </row>
    <row r="7" spans="1:8" ht="48" customHeight="1">
      <c r="A7" s="579"/>
      <c r="B7" s="579"/>
      <c r="C7" s="579"/>
      <c r="D7" s="378" t="s">
        <v>83</v>
      </c>
      <c r="E7" s="378" t="s">
        <v>195</v>
      </c>
      <c r="F7" s="378" t="s">
        <v>196</v>
      </c>
      <c r="G7" s="378" t="s">
        <v>197</v>
      </c>
      <c r="H7" s="581"/>
    </row>
    <row r="8" spans="1:8" s="313" customFormat="1" ht="39.75" customHeight="1">
      <c r="A8" s="316">
        <v>1</v>
      </c>
      <c r="B8" s="379" t="s">
        <v>199</v>
      </c>
      <c r="C8" s="316">
        <v>35.5</v>
      </c>
      <c r="D8" s="316">
        <f>SUM(E8:G8)</f>
        <v>0</v>
      </c>
      <c r="E8" s="326"/>
      <c r="F8" s="326"/>
      <c r="G8" s="326"/>
      <c r="H8" s="501">
        <f>+E8*C8</f>
        <v>0</v>
      </c>
    </row>
    <row r="9" spans="1:8" s="313" customFormat="1" ht="39.75" customHeight="1">
      <c r="A9" s="316" t="s">
        <v>218</v>
      </c>
      <c r="B9" s="379" t="s">
        <v>200</v>
      </c>
      <c r="C9" s="316">
        <v>17.75</v>
      </c>
      <c r="D9" s="316">
        <f t="shared" ref="D9:D16" si="0">SUM(E9:G9)</f>
        <v>0</v>
      </c>
      <c r="E9" s="326"/>
      <c r="F9" s="326"/>
      <c r="G9" s="326"/>
      <c r="H9" s="501">
        <f t="shared" ref="H9:H16" si="1">+E9*C9</f>
        <v>0</v>
      </c>
    </row>
    <row r="10" spans="1:8" s="313" customFormat="1" ht="39.75" customHeight="1">
      <c r="A10" s="316"/>
      <c r="B10" s="379" t="s">
        <v>220</v>
      </c>
      <c r="C10" s="316">
        <v>30.5</v>
      </c>
      <c r="D10" s="316">
        <f t="shared" si="0"/>
        <v>0</v>
      </c>
      <c r="E10" s="326"/>
      <c r="F10" s="326"/>
      <c r="G10" s="326"/>
      <c r="H10" s="501">
        <f t="shared" si="1"/>
        <v>0</v>
      </c>
    </row>
    <row r="11" spans="1:8" s="313" customFormat="1" ht="39.75" customHeight="1">
      <c r="A11" s="316"/>
      <c r="B11" s="379" t="s">
        <v>221</v>
      </c>
      <c r="C11" s="316">
        <v>15.25</v>
      </c>
      <c r="D11" s="316">
        <f t="shared" si="0"/>
        <v>0</v>
      </c>
      <c r="E11" s="326"/>
      <c r="F11" s="326"/>
      <c r="G11" s="326"/>
      <c r="H11" s="501">
        <f t="shared" si="1"/>
        <v>0</v>
      </c>
    </row>
    <row r="12" spans="1:8" s="313" customFormat="1" ht="39.75" customHeight="1">
      <c r="A12" s="316"/>
      <c r="B12" s="379" t="s">
        <v>222</v>
      </c>
      <c r="C12" s="384">
        <v>27</v>
      </c>
      <c r="D12" s="316">
        <f t="shared" si="0"/>
        <v>0</v>
      </c>
      <c r="E12" s="326"/>
      <c r="F12" s="326"/>
      <c r="G12" s="326"/>
      <c r="H12" s="501">
        <f>+E12*C12</f>
        <v>0</v>
      </c>
    </row>
    <row r="13" spans="1:8" s="313" customFormat="1" ht="39.75" customHeight="1">
      <c r="A13" s="316"/>
      <c r="B13" s="379" t="s">
        <v>221</v>
      </c>
      <c r="C13" s="316">
        <v>13.5</v>
      </c>
      <c r="D13" s="316">
        <f t="shared" si="0"/>
        <v>0</v>
      </c>
      <c r="E13" s="326"/>
      <c r="F13" s="326"/>
      <c r="G13" s="326"/>
      <c r="H13" s="501">
        <f>+E13*C13</f>
        <v>0</v>
      </c>
    </row>
    <row r="14" spans="1:8" s="313" customFormat="1" ht="42" customHeight="1">
      <c r="A14" s="316">
        <v>2</v>
      </c>
      <c r="B14" s="379" t="s">
        <v>201</v>
      </c>
      <c r="C14" s="316">
        <v>34.5</v>
      </c>
      <c r="D14" s="316">
        <f t="shared" si="0"/>
        <v>0</v>
      </c>
      <c r="E14" s="326"/>
      <c r="F14" s="326"/>
      <c r="G14" s="326"/>
      <c r="H14" s="501">
        <f>+E14*C14</f>
        <v>0</v>
      </c>
    </row>
    <row r="15" spans="1:8" s="313" customFormat="1" ht="42" customHeight="1">
      <c r="A15" s="316" t="s">
        <v>218</v>
      </c>
      <c r="B15" s="379" t="s">
        <v>200</v>
      </c>
      <c r="C15" s="316">
        <v>17.25</v>
      </c>
      <c r="D15" s="316">
        <f t="shared" si="0"/>
        <v>0</v>
      </c>
      <c r="E15" s="326"/>
      <c r="F15" s="326"/>
      <c r="G15" s="326"/>
      <c r="H15" s="501">
        <f>+E15*C15</f>
        <v>0</v>
      </c>
    </row>
    <row r="16" spans="1:8" s="313" customFormat="1" ht="37.5" customHeight="1">
      <c r="A16" s="316">
        <v>3</v>
      </c>
      <c r="B16" s="379" t="s">
        <v>202</v>
      </c>
      <c r="C16" s="316">
        <v>25.5</v>
      </c>
      <c r="D16" s="316">
        <f t="shared" si="0"/>
        <v>0</v>
      </c>
      <c r="E16" s="326"/>
      <c r="F16" s="326"/>
      <c r="G16" s="326"/>
      <c r="H16" s="501">
        <f t="shared" si="1"/>
        <v>0</v>
      </c>
    </row>
    <row r="17" spans="1:9" s="313" customFormat="1" ht="37.5" customHeight="1">
      <c r="A17" s="316">
        <v>4</v>
      </c>
      <c r="B17" s="379" t="s">
        <v>203</v>
      </c>
      <c r="C17" s="384">
        <v>16</v>
      </c>
      <c r="D17" s="316">
        <f>SUM(E17:G17)</f>
        <v>0</v>
      </c>
      <c r="E17" s="326"/>
      <c r="F17" s="326"/>
      <c r="G17" s="326"/>
      <c r="H17" s="501">
        <f>+E17*C17</f>
        <v>0</v>
      </c>
    </row>
    <row r="18" spans="1:9" s="313" customFormat="1" ht="37.5" customHeight="1">
      <c r="A18" s="316">
        <v>5</v>
      </c>
      <c r="B18" s="379" t="s">
        <v>204</v>
      </c>
      <c r="C18" s="384">
        <v>15</v>
      </c>
      <c r="D18" s="316">
        <f>SUM(E18:G18)</f>
        <v>0</v>
      </c>
      <c r="E18" s="326"/>
      <c r="F18" s="326"/>
      <c r="G18" s="326"/>
      <c r="H18" s="501">
        <f>+E18*C18</f>
        <v>0</v>
      </c>
    </row>
    <row r="19" spans="1:9" s="313" customFormat="1" ht="44.25" customHeight="1">
      <c r="A19" s="316"/>
      <c r="B19" s="379" t="s">
        <v>63</v>
      </c>
      <c r="C19" s="316">
        <f t="shared" ref="C19:H19" si="2">SUM(C8:C18)</f>
        <v>247.75</v>
      </c>
      <c r="D19" s="316">
        <f t="shared" si="2"/>
        <v>0</v>
      </c>
      <c r="E19" s="316">
        <f t="shared" si="2"/>
        <v>0</v>
      </c>
      <c r="F19" s="316">
        <f t="shared" si="2"/>
        <v>0</v>
      </c>
      <c r="G19" s="316">
        <f t="shared" si="2"/>
        <v>0</v>
      </c>
      <c r="H19" s="501">
        <f t="shared" si="2"/>
        <v>0</v>
      </c>
      <c r="I19" s="500"/>
    </row>
    <row r="20" spans="1:9" s="313" customFormat="1" ht="44.25" customHeight="1">
      <c r="A20" s="316"/>
      <c r="B20" s="379" t="s">
        <v>219</v>
      </c>
      <c r="C20" s="316"/>
      <c r="D20" s="316">
        <f>+D19-D15-D9-D11-D13</f>
        <v>0</v>
      </c>
      <c r="E20" s="316">
        <f>+E19-E15-E9-E11-E13</f>
        <v>0</v>
      </c>
      <c r="F20" s="316">
        <f>+F19-F15-F9-F11-F13</f>
        <v>0</v>
      </c>
      <c r="G20" s="316">
        <f>+G19-G15-G9-G11-G13</f>
        <v>0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583" t="str">
        <f>+'Ekamut-caxs'!C71</f>
        <v>Լ․ Մարգարյան</v>
      </c>
      <c r="E24" s="583"/>
      <c r="F24" s="583"/>
      <c r="G24" s="583"/>
    </row>
    <row r="25" spans="1:9" ht="17.25">
      <c r="B25" s="315" t="s">
        <v>4</v>
      </c>
      <c r="D25" s="584" t="s">
        <v>5</v>
      </c>
      <c r="E25" s="584"/>
      <c r="F25" s="584"/>
      <c r="G25" s="584"/>
    </row>
    <row r="26" spans="1:9" ht="24" customHeight="1">
      <c r="B26" s="313" t="s">
        <v>6</v>
      </c>
      <c r="D26" s="583" t="str">
        <f>+'Ekamut-caxs'!C73</f>
        <v>Կ․ Արամյան</v>
      </c>
      <c r="E26" s="583"/>
      <c r="F26" s="583"/>
      <c r="G26" s="583"/>
    </row>
    <row r="27" spans="1:9" ht="16.5" customHeight="1">
      <c r="B27" s="312" t="s">
        <v>171</v>
      </c>
      <c r="D27" s="582" t="s">
        <v>5</v>
      </c>
      <c r="E27" s="582"/>
      <c r="F27" s="582"/>
      <c r="G27" s="58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https://mul2.yerevan.am/tasks/2132328/oneclick?token=1fae74f5626267d9b28387ee8f6ab928</cp:keywords>
  <cp:lastModifiedBy>Lusine Petrosyan</cp:lastModifiedBy>
  <cp:lastPrinted>2025-01-15T10:11:00Z</cp:lastPrinted>
  <dcterms:created xsi:type="dcterms:W3CDTF">1996-10-14T23:33:28Z</dcterms:created>
  <dcterms:modified xsi:type="dcterms:W3CDTF">2025-04-11T13:06:07Z</dcterms:modified>
</cp:coreProperties>
</file>